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'20.1'!$B$17:$X$144</definedName>
    <definedName name="_xlnm._FilterDatabase" localSheetId="1" hidden="1">'20.2'!$B$17:$O$19</definedName>
    <definedName name="_xlnm._FilterDatabase" localSheetId="2" hidden="1">'20.3'!$A$18:$V$31</definedName>
    <definedName name="_xlnm.Print_Titles" localSheetId="0">'20.1'!$17:$17</definedName>
    <definedName name="_xlnm.Print_Area" localSheetId="0">'20.1'!$A$1:$Y$145</definedName>
    <definedName name="_xlnm.Print_Area" localSheetId="1">'20.2'!$A$1:$P$24</definedName>
    <definedName name="_xlnm.Print_Area" localSheetId="2">'20.3'!$A$1:$U$39</definedName>
    <definedName name="_xlnm.Print_Area" localSheetId="3">'20.4'!$A$1:$L$20</definedName>
  </definedNames>
  <calcPr calcId="162913"/>
</workbook>
</file>

<file path=xl/calcChain.xml><?xml version="1.0" encoding="utf-8"?>
<calcChain xmlns="http://schemas.openxmlformats.org/spreadsheetml/2006/main">
  <c r="F29" i="31" l="1"/>
  <c r="W132" i="28"/>
  <c r="W131" i="28" l="1"/>
  <c r="T31" i="31" l="1"/>
  <c r="C29" i="31" l="1"/>
  <c r="B29" i="31"/>
  <c r="A29" i="31"/>
  <c r="AB29" i="31"/>
  <c r="AA29" i="31"/>
  <c r="Y29" i="31"/>
  <c r="Z29" i="31" s="1"/>
  <c r="O29" i="31"/>
  <c r="K29" i="31" s="1"/>
  <c r="R129" i="28"/>
  <c r="W129" i="28"/>
  <c r="W130" i="28" l="1"/>
  <c r="W128" i="28"/>
  <c r="W127" i="28"/>
  <c r="G29" i="31" l="1"/>
  <c r="N29" i="31" s="1"/>
  <c r="H29" i="31" s="1"/>
  <c r="J29" i="31" s="1"/>
  <c r="L29" i="31" s="1"/>
  <c r="C30" i="31"/>
  <c r="B30" i="31"/>
  <c r="A30" i="31"/>
  <c r="AB30" i="31"/>
  <c r="AA30" i="31"/>
  <c r="Y30" i="31"/>
  <c r="Z30" i="31" s="1"/>
  <c r="O30" i="31"/>
  <c r="K30" i="31" s="1"/>
  <c r="W137" i="28"/>
  <c r="W136" i="28"/>
  <c r="W143" i="28"/>
  <c r="W142" i="28"/>
  <c r="W141" i="28"/>
  <c r="W140" i="28"/>
  <c r="W139" i="28"/>
  <c r="W138" i="28"/>
  <c r="W135" i="28"/>
  <c r="W134" i="28"/>
  <c r="W133" i="28"/>
  <c r="W144" i="28" l="1"/>
  <c r="F30" i="31" s="1"/>
  <c r="G30" i="31" s="1"/>
  <c r="N30" i="31" s="1"/>
  <c r="H30" i="31" s="1"/>
  <c r="J30" i="31" s="1"/>
  <c r="L30" i="31" s="1"/>
  <c r="W116" i="28"/>
  <c r="C28" i="31"/>
  <c r="B28" i="31"/>
  <c r="A28" i="31"/>
  <c r="AB28" i="31"/>
  <c r="AA28" i="31"/>
  <c r="Y28" i="31"/>
  <c r="Z28" i="31" s="1"/>
  <c r="O28" i="31"/>
  <c r="K28" i="31" s="1"/>
  <c r="W125" i="28"/>
  <c r="W124" i="28"/>
  <c r="W123" i="28"/>
  <c r="W121" i="28"/>
  <c r="W120" i="28"/>
  <c r="W122" i="28"/>
  <c r="W119" i="28" l="1"/>
  <c r="W118" i="28"/>
  <c r="W117" i="28"/>
  <c r="W115" i="28"/>
  <c r="W114" i="28"/>
  <c r="W126" i="28" l="1"/>
  <c r="F28" i="31" s="1"/>
  <c r="W111" i="28"/>
  <c r="R112" i="28"/>
  <c r="W112" i="28" s="1"/>
  <c r="W110" i="28"/>
  <c r="W109" i="28"/>
  <c r="W108" i="28"/>
  <c r="G28" i="31" l="1"/>
  <c r="N28" i="31" s="1"/>
  <c r="H28" i="31" s="1"/>
  <c r="J28" i="31" s="1"/>
  <c r="L28" i="31" s="1"/>
  <c r="W107" i="28"/>
  <c r="W106" i="28"/>
  <c r="W104" i="28"/>
  <c r="W105" i="28"/>
  <c r="W113" i="28" l="1"/>
  <c r="C27" i="31"/>
  <c r="B27" i="31"/>
  <c r="A27" i="31"/>
  <c r="AB27" i="31"/>
  <c r="AA27" i="31"/>
  <c r="Y27" i="31"/>
  <c r="Z27" i="31" s="1"/>
  <c r="O27" i="31"/>
  <c r="K27" i="31" l="1"/>
  <c r="F27" i="31"/>
  <c r="G27" i="31" l="1"/>
  <c r="N27" i="31" s="1"/>
  <c r="H27" i="31" s="1"/>
  <c r="J27" i="31" s="1"/>
  <c r="L27" i="31" s="1"/>
  <c r="B26" i="31" l="1"/>
  <c r="C26" i="31"/>
  <c r="A26" i="31"/>
  <c r="AB26" i="31"/>
  <c r="AA26" i="31"/>
  <c r="Y26" i="31"/>
  <c r="Z26" i="31" s="1"/>
  <c r="O26" i="31"/>
  <c r="W101" i="28"/>
  <c r="R100" i="28"/>
  <c r="W100" i="28" s="1"/>
  <c r="W102" i="28"/>
  <c r="K26" i="31" l="1"/>
  <c r="W103" i="28"/>
  <c r="F26" i="31" s="1"/>
  <c r="G26" i="31" l="1"/>
  <c r="N26" i="31" s="1"/>
  <c r="H26" i="31" s="1"/>
  <c r="J26" i="31" s="1"/>
  <c r="L26" i="31" s="1"/>
  <c r="W85" i="28" l="1"/>
  <c r="W84" i="28"/>
  <c r="W83" i="28"/>
  <c r="W89" i="28" l="1"/>
  <c r="W94" i="28"/>
  <c r="W98" i="28"/>
  <c r="W96" i="28"/>
  <c r="W97" i="28"/>
  <c r="W95" i="28"/>
  <c r="W88" i="28"/>
  <c r="W90" i="28"/>
  <c r="W91" i="28"/>
  <c r="W92" i="28"/>
  <c r="W93" i="28"/>
  <c r="W87" i="28"/>
  <c r="W82" i="28"/>
  <c r="W78" i="28"/>
  <c r="W79" i="28"/>
  <c r="W80" i="28"/>
  <c r="W81" i="28"/>
  <c r="W77" i="28"/>
  <c r="W99" i="28" l="1"/>
  <c r="W86" i="28"/>
  <c r="W69" i="28" l="1"/>
  <c r="W68" i="28"/>
  <c r="W63" i="28"/>
  <c r="W74" i="28"/>
  <c r="W71" i="28"/>
  <c r="W75" i="28"/>
  <c r="W72" i="28"/>
  <c r="W73" i="28"/>
  <c r="W66" i="28"/>
  <c r="W67" i="28"/>
  <c r="W65" i="28"/>
  <c r="W64" i="28"/>
  <c r="W61" i="28"/>
  <c r="W62" i="28"/>
  <c r="W60" i="28"/>
  <c r="W57" i="28"/>
  <c r="W53" i="28"/>
  <c r="W52" i="28"/>
  <c r="W58" i="28"/>
  <c r="W56" i="28"/>
  <c r="W55" i="28"/>
  <c r="W54" i="28"/>
  <c r="W51" i="28"/>
  <c r="W50" i="28"/>
  <c r="W49" i="28"/>
  <c r="W45" i="28"/>
  <c r="W38" i="28"/>
  <c r="W35" i="28"/>
  <c r="W30" i="28"/>
  <c r="W21" i="28"/>
  <c r="W44" i="28"/>
  <c r="W41" i="28"/>
  <c r="W59" i="28" l="1"/>
  <c r="W70" i="28"/>
  <c r="W76" i="28"/>
  <c r="W46" i="28"/>
  <c r="W47" i="28"/>
  <c r="W43" i="28"/>
  <c r="W42" i="28"/>
  <c r="W39" i="28"/>
  <c r="W40" i="28"/>
  <c r="W48" i="28" l="1"/>
  <c r="W33" i="28"/>
  <c r="W36" i="28"/>
  <c r="W34" i="28"/>
  <c r="W32" i="28"/>
  <c r="W31" i="28"/>
  <c r="W29" i="28"/>
  <c r="W28" i="28"/>
  <c r="W27" i="28"/>
  <c r="W26" i="28"/>
  <c r="W25" i="28"/>
  <c r="W24" i="28"/>
  <c r="W23" i="28"/>
  <c r="W22" i="28"/>
  <c r="W19" i="28"/>
  <c r="W20" i="28"/>
  <c r="W18" i="28"/>
  <c r="W37" i="28" l="1"/>
  <c r="F19" i="31" s="1"/>
  <c r="G19" i="31" s="1"/>
  <c r="O24" i="31" l="1"/>
  <c r="K24" i="31" l="1"/>
  <c r="C24" i="31"/>
  <c r="B24" i="31"/>
  <c r="A24" i="31"/>
  <c r="AB24" i="31"/>
  <c r="AA24" i="31"/>
  <c r="Y24" i="31"/>
  <c r="Z24" i="31" s="1"/>
  <c r="F24" i="31" l="1"/>
  <c r="G24" i="31" l="1"/>
  <c r="N24" i="31" s="1"/>
  <c r="H24" i="31" s="1"/>
  <c r="J24" i="31" s="1"/>
  <c r="L24" i="31" s="1"/>
  <c r="C23" i="31"/>
  <c r="B23" i="31"/>
  <c r="A23" i="31"/>
  <c r="AB23" i="31"/>
  <c r="AA23" i="31"/>
  <c r="Y23" i="31"/>
  <c r="Z23" i="31" s="1"/>
  <c r="O23" i="31"/>
  <c r="K23" i="31" l="1"/>
  <c r="F23" i="31"/>
  <c r="G23" i="31" s="1"/>
  <c r="N23" i="31" l="1"/>
  <c r="H23" i="31" s="1"/>
  <c r="C22" i="31"/>
  <c r="B22" i="31"/>
  <c r="A22" i="31"/>
  <c r="AB22" i="31"/>
  <c r="AA22" i="31"/>
  <c r="Y22" i="31"/>
  <c r="Z22" i="31" s="1"/>
  <c r="O22" i="31"/>
  <c r="J23" i="31" l="1"/>
  <c r="L23" i="31" s="1"/>
  <c r="K22" i="31"/>
  <c r="F22" i="31"/>
  <c r="C21" i="31"/>
  <c r="B21" i="31"/>
  <c r="A21" i="31"/>
  <c r="AB21" i="31"/>
  <c r="AA21" i="31"/>
  <c r="Y21" i="31"/>
  <c r="Z21" i="31" s="1"/>
  <c r="O21" i="31"/>
  <c r="G22" i="31" l="1"/>
  <c r="N22" i="31" s="1"/>
  <c r="H22" i="31" s="1"/>
  <c r="J22" i="31" s="1"/>
  <c r="L22" i="31" s="1"/>
  <c r="K21" i="31"/>
  <c r="F21" i="31"/>
  <c r="C20" i="31"/>
  <c r="B20" i="31"/>
  <c r="A20" i="31"/>
  <c r="AB20" i="31"/>
  <c r="AA20" i="31"/>
  <c r="Y20" i="31"/>
  <c r="Z20" i="31" s="1"/>
  <c r="O20" i="31"/>
  <c r="G21" i="31" l="1"/>
  <c r="K20" i="31"/>
  <c r="F20" i="31"/>
  <c r="C19" i="31"/>
  <c r="B19" i="31"/>
  <c r="A19" i="31"/>
  <c r="AB19" i="31"/>
  <c r="AA19" i="31"/>
  <c r="Y19" i="31"/>
  <c r="Z19" i="31" s="1"/>
  <c r="O19" i="31"/>
  <c r="R36" i="28"/>
  <c r="N21" i="31" l="1"/>
  <c r="H21" i="31" s="1"/>
  <c r="G20" i="31"/>
  <c r="K19" i="31"/>
  <c r="N19" i="31"/>
  <c r="N20" i="31" l="1"/>
  <c r="H20" i="31" s="1"/>
  <c r="J21" i="31"/>
  <c r="L21" i="31" s="1"/>
  <c r="H19" i="31"/>
  <c r="J20" i="31" l="1"/>
  <c r="L20" i="31" s="1"/>
  <c r="J19" i="31"/>
  <c r="L19" i="31" s="1"/>
  <c r="C25" i="31" l="1"/>
  <c r="B25" i="31"/>
  <c r="A25" i="31"/>
  <c r="AB25" i="31"/>
  <c r="AA25" i="31"/>
  <c r="Y25" i="31"/>
  <c r="Z25" i="31" s="1"/>
  <c r="O25" i="31"/>
  <c r="K25" i="31" l="1"/>
  <c r="F25" i="31"/>
  <c r="G25" i="31" l="1"/>
  <c r="N25" i="31" s="1"/>
  <c r="H25" i="31" s="1"/>
  <c r="J25" i="31" s="1"/>
  <c r="L25" i="31" s="1"/>
  <c r="Z18" i="31"/>
  <c r="AA18" i="31" l="1"/>
</calcChain>
</file>

<file path=xl/sharedStrings.xml><?xml version="1.0" encoding="utf-8"?>
<sst xmlns="http://schemas.openxmlformats.org/spreadsheetml/2006/main" count="2428" uniqueCount="253">
  <si>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</si>
  <si>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</si>
  <si>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</si>
  <si>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</si>
  <si>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</si>
  <si>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</si>
  <si>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</si>
  <si>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</si>
  <si>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</si>
  <si>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</si>
  <si>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</si>
  <si>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</si>
  <si>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</si>
  <si>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</si>
  <si>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</si>
  <si>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</si>
  <si>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</si>
  <si>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</si>
  <si>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</si>
  <si>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</si>
  <si>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</si>
  <si>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</si>
  <si>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</si>
  <si>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</si>
  <si>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</si>
  <si>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</si>
  <si>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</si>
  <si>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</si>
  <si>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</si>
  <si>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</si>
  <si>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</si>
  <si>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</si>
  <si>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</si>
  <si>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</si>
  <si>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</si>
  <si>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</si>
  <si>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</si>
  <si>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</si>
  <si>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</si>
  <si>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</si>
  <si>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</si>
  <si>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</si>
  <si>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</si>
  <si>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</si>
  <si>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</si>
  <si>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</si>
  <si>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</si>
  <si>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</si>
  <si>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</si>
  <si>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</si>
  <si>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</si>
  <si>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</si>
  <si>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</si>
  <si>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</si>
  <si>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</si>
  <si>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</si>
  <si>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</si>
  <si>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</si>
  <si>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</si>
  <si>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Приказ ООО "Сетевое предприятие "Росэнерго"</t>
  </si>
  <si>
    <t>6</t>
  </si>
  <si>
    <t>Кол-во</t>
  </si>
  <si>
    <t>1</t>
  </si>
  <si>
    <t>1.2.2.1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</si>
  <si>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</si>
  <si>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</si>
  <si>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</si>
  <si>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</si>
  <si>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</si>
  <si>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</si>
  <si>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</si>
  <si>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t>1 км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</si>
  <si>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</si>
  <si>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</si>
  <si>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</si>
  <si>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</si>
  <si>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</si>
  <si>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</si>
  <si>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</si>
  <si>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</si>
  <si>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</si>
  <si>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</si>
  <si>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</si>
  <si>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Ленинградская область</t>
  </si>
  <si>
    <t>УНЦ опор ВЛ 0,4-750 кВ</t>
  </si>
  <si>
    <t>напряжение 6 кВ одноцепная, все типы опор за исключением многоранных</t>
  </si>
  <si>
    <t>Л3-02-1</t>
  </si>
  <si>
    <t>УНЦ провода СИП ВЛ 0,4-35 кВ</t>
  </si>
  <si>
    <t>кол-во фазных проводов - 1шт.; сечение фазного провода 70 мм2 с защитной изоляцией</t>
  </si>
  <si>
    <t>Л7-04-3</t>
  </si>
  <si>
    <t>УНЦ ВЛ 0,4-750 кВ на строительно-монтажные работы без опор и провода</t>
  </si>
  <si>
    <t>одноцепная, все типы опор за исключением многогранных</t>
  </si>
  <si>
    <t>Л1-02-1</t>
  </si>
  <si>
    <t>УНЦ на проектные и изыскательские работы по ВЛ</t>
  </si>
  <si>
    <t>1 ВЛ</t>
  </si>
  <si>
    <t>П3-02</t>
  </si>
  <si>
    <t>P_РЭ_0014РКЛО</t>
  </si>
  <si>
    <t>2028</t>
  </si>
  <si>
    <t>№4/ЛО от 26.02.2025г.</t>
  </si>
  <si>
    <t>1 ед.</t>
  </si>
  <si>
    <t>Л11-01</t>
  </si>
  <si>
    <t>арматура и устройство крепления провода СИП</t>
  </si>
  <si>
    <t>УНЦ арматуры, крепления, защиты от перенапряжений ВЛ 0,4-35кВ</t>
  </si>
  <si>
    <t>УНЦ арматуры, крепления, защиты от перенапряжений ВЛ 0,4-35кВ. Устройство защиты от перенапряжений ВЛ 6-35кВ</t>
  </si>
  <si>
    <t>Разрядник РМК-20-IV-УХЛ1</t>
  </si>
  <si>
    <t>Л11-03</t>
  </si>
  <si>
    <t>1 га</t>
  </si>
  <si>
    <t>Б7-03</t>
  </si>
  <si>
    <t xml:space="preserve">УНЦ на демонтаж ВЛ 0,4-750 кВ </t>
  </si>
  <si>
    <t>М2-02-1</t>
  </si>
  <si>
    <t>одна цепь (провод А-50)</t>
  </si>
  <si>
    <t>УНЦ КЛ 6-500 кВ (с алюминиевой жилой)</t>
  </si>
  <si>
    <t>КЛ 6кВ кабелем АСБ-10 3х120мм2 Lстр=0,360 км, КЛ 6кВ кабелем ЦАСБ-10 3х120мм2 Lстр=0,030 км</t>
  </si>
  <si>
    <t>К1-05-1</t>
  </si>
  <si>
    <t>одна цепь, без учета восстановления газонов</t>
  </si>
  <si>
    <t>Б2-02-1</t>
  </si>
  <si>
    <t>УНЦ на демонтажные работы КЛ</t>
  </si>
  <si>
    <t>М5-02-3</t>
  </si>
  <si>
    <t>КЛ 6кВ кабелем АСБ-10 3х240мм2</t>
  </si>
  <si>
    <t>УНЦ на проектные и изыскательские работы для КЛ</t>
  </si>
  <si>
    <t>П5-01</t>
  </si>
  <si>
    <t>1 км по трассе</t>
  </si>
  <si>
    <t>УНЦ на вырубку (расширение, расчитску) просеки ВЛ (для всех субъектов Российской Федерации). Расчистка кустарников и мелколесья, вырубка деревьев и корчевка пней с диаметром ствола до 11 см, 12 см и более.</t>
  </si>
  <si>
    <t>0,4</t>
  </si>
  <si>
    <t>Л3-01-1</t>
  </si>
  <si>
    <t>Л1-01-1</t>
  </si>
  <si>
    <t>1 км ВЛ</t>
  </si>
  <si>
    <t>С</t>
  </si>
  <si>
    <t>УНЦ ИИК</t>
  </si>
  <si>
    <t>1 точка учета</t>
  </si>
  <si>
    <t>А1-13</t>
  </si>
  <si>
    <t>1,2</t>
  </si>
  <si>
    <t>Л7-32-4</t>
  </si>
  <si>
    <t>1.1.1.2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</si>
  <si>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t>
  </si>
  <si>
    <t>M_РЭ_0007РКЛО</t>
  </si>
  <si>
    <t>№10 от 11.03.2024г.</t>
  </si>
  <si>
    <t>УНЦ КТП киоскового типа 6-20 кВ. Мощность 250 кВА</t>
  </si>
  <si>
    <t>КТП киоскового типа 6-0,4кВ с трансформатором 250 кВА</t>
  </si>
  <si>
    <t>Э1-06-1</t>
  </si>
  <si>
    <t>УНЦ КТП киоскового типа 6-20 кВ. Мощность 400 кВА</t>
  </si>
  <si>
    <t>КТП киоскового типа 6-0,4кВ с трансформатором 400 кВА</t>
  </si>
  <si>
    <t>Э1-07-1</t>
  </si>
  <si>
    <t>УНЦ на проектные и изыскательские работы для отдельных элементов электрических сетей. Затраты по УНЦ в ценах на 01.01.2023, млн.руб. от 1,1 до 6</t>
  </si>
  <si>
    <t>П6-06</t>
  </si>
  <si>
    <t>1 объект</t>
  </si>
  <si>
    <t>напряжение 6 кВ, двуцепная, деревянные опоры</t>
  </si>
  <si>
    <t>напряжение 6 кВ, одноцепная, деревянные опоры</t>
  </si>
  <si>
    <t>напряжение 0,4 кВ, одноцепная, деревянные опоры</t>
  </si>
  <si>
    <t>Л3-02-2</t>
  </si>
  <si>
    <t>кол-во фазных проводов - 3шт.; сечение фазного провода 95 мм2, сечение нулевого провода 95 мм2 с изолированной нулевой несущей жилой</t>
  </si>
  <si>
    <t>Л7-27-2</t>
  </si>
  <si>
    <t>кол-во фазных проводов - 3шт.; сечение фазного провода 50 мм2, сечение нулевого провода 50 мм2 с изолированной нулевой несущей жилой</t>
  </si>
  <si>
    <t>Л7-20-2</t>
  </si>
  <si>
    <t>кол-во фазных проводов - 4шт.; сечение фазного провода 16 мм2, без нулевой несущей жилы</t>
  </si>
  <si>
    <t>двуцепная, деревянные опоры</t>
  </si>
  <si>
    <t>одноцепная, деревянные опоры</t>
  </si>
  <si>
    <t>Л1-02-2</t>
  </si>
  <si>
    <t>Л1-01-2</t>
  </si>
  <si>
    <t xml:space="preserve">шкаф с трехфазным прибором учета на опоре ВЛ 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</si>
  <si>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</si>
  <si>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</si>
  <si>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2026</t>
  </si>
  <si>
    <t>№8 от 18.02.2022г.</t>
  </si>
  <si>
    <t>УНЦ на устройство траншеи КЛ и восстановление благоустройства по трассе</t>
  </si>
  <si>
    <t>сеч. 120мм2</t>
  </si>
  <si>
    <t>одна цепь, с учетом восстановления газонов</t>
  </si>
  <si>
    <t>УНЦ на восстановление дорожного покрытия при прокладке кабельной линии. Проезжая часть</t>
  </si>
  <si>
    <t>1 м2</t>
  </si>
  <si>
    <t>Б4-02</t>
  </si>
  <si>
    <t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</si>
  <si>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</si>
  <si>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кол-во фазных проводов - 1шт.; сечение фазного провода 95 мм2 с защитной изоляцией</t>
  </si>
  <si>
    <t>Л7-05-3</t>
  </si>
  <si>
    <t>2027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</si>
  <si>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</si>
  <si>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</si>
  <si>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</si>
  <si>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</si>
  <si>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ф.57-12 от оп.15 до оп.48 (ориентировочный объем работ: протяженность ВЛ-6 кВ - 2,5 км проводом СИП-3 1х95мм2, протяженность КЛ-6 кВ - 0,13 км)</t>
  </si>
  <si>
    <t>M_РЭ_013РКЛО</t>
  </si>
  <si>
    <t>Б7-02</t>
  </si>
  <si>
    <t>УНЦ на вырубку (расширение, расчистку) просеки ВЛ</t>
  </si>
  <si>
    <t>УНЦ на демонтаж ВЛ 0,4-750 кВ</t>
  </si>
  <si>
    <t>УНЦ арматуры, крепления, защиты от перенапряжения ВЛ 0,4-35 кВ</t>
  </si>
  <si>
    <t>ОПН</t>
  </si>
  <si>
    <t>М6-05-10</t>
  </si>
  <si>
    <t>УНЦ на демонтажные работы ПС. КТП 6-20кВ мачтового (шкафного, столбового) и киоскового типа</t>
  </si>
  <si>
    <t>демонтажные работы</t>
  </si>
  <si>
    <t>Расчетный коэффициент УНЦ Кф1</t>
  </si>
  <si>
    <t>Расчетный коэффициент УНЦ Кф2</t>
  </si>
  <si>
    <t>Расчетный коэффициент УНЦ Кф3</t>
  </si>
  <si>
    <t>демонтажные работы, одна цепь</t>
  </si>
  <si>
    <t>демонтажные работы, одноцепная</t>
  </si>
  <si>
    <t>М5-02-2</t>
  </si>
  <si>
    <t>Б2-02-3</t>
  </si>
  <si>
    <t>демонтажные работы ,одна цепь</t>
  </si>
  <si>
    <t>сечение до 185мм2</t>
  </si>
  <si>
    <t xml:space="preserve">УНЦ на демонтажны работы КЛ </t>
  </si>
  <si>
    <t>демонтажные работы, сечение до 185мм2</t>
  </si>
  <si>
    <t>демонтажные работы, сечение КЛ до 185мм2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</si>
  <si>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</si>
  <si>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1.1.1.3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</si>
  <si>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г. Коммунар, массив «Ижора», участок 4, кадастровый номер 47:24:0104001:624</t>
  </si>
  <si>
    <t>P_РЭ_0020ТПЛО</t>
  </si>
  <si>
    <t>УНЦ КЛ 0,4кВ</t>
  </si>
  <si>
    <t>кабель АВБбШв 4х240мм2, две цепи</t>
  </si>
  <si>
    <t>К3-10-1</t>
  </si>
  <si>
    <t>Б2-01-4</t>
  </si>
  <si>
    <t>благоустройство по трассе с учетом восстановления газонов, две цепи</t>
  </si>
  <si>
    <t>2КЛ 0,4кВ L=0,132 км</t>
  </si>
  <si>
    <t xml:space="preserve"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Ленинградская область, Гатчинский район, город Коммунар, массив "Ижора", с максимальной мощность 1803,44 кВт. </t>
  </si>
  <si>
    <t>P_РЭ_0021ТПЛО</t>
  </si>
  <si>
    <t>УНЦ КТП блочного типа (бетонные, сэндвич-панели) 6-20 кВ</t>
  </si>
  <si>
    <t>БКТП 2х1250кВА 6/0,4кВ</t>
  </si>
  <si>
    <t>Э3-10-2</t>
  </si>
  <si>
    <t>БКТП 2х1000кВА 6/0,4кВ</t>
  </si>
  <si>
    <t>Э3-09-2</t>
  </si>
  <si>
    <t>К1-08-1</t>
  </si>
  <si>
    <t>КЛ-6 кВ от яч. № 1 РУ-6кВ ТП-35 до яч.2 РУ-6кВ ТП-37 кабелем АСБ2л 3х240мм2, КЛ-6 кВ от яч. № 8 РУ-6кВ ТП-35 до яч.5 РУ-6кВ ТП-37 кабелем АСБ2л 3х240мм2</t>
  </si>
  <si>
    <t>2</t>
  </si>
  <si>
    <t>Б2-02-4</t>
  </si>
  <si>
    <t>КЛ-6 кВ от яч. № 27 КРУН-6 кВ ПС-354 до БКТП 2х1250 кВА 6/0,4 кВ (ТП-35) кабелем АСБ2л 3х240мм2; КЛ-6 кВ от яч. № 42 КРУН-6 кВ ПС-354 до БКТП 2х1250 кВА 6/0,4 кВ (ТП-35) кабелем АСБ2л 3х240мм2</t>
  </si>
  <si>
    <t>УНЦ выполнения специального перихода кабельной линии методом ГНБ</t>
  </si>
  <si>
    <t>диаметр труб 160 мм, 2 трубы (с учетом 1 резерва)</t>
  </si>
  <si>
    <t>Н1-02-2</t>
  </si>
  <si>
    <t>УНЦ на проектные и изыскательские работы для отдельных элементов электрических сетей</t>
  </si>
  <si>
    <t>Затраты по УНЦ в ценах на 01.01.2023г. от 11 до 21 млн.руб.</t>
  </si>
  <si>
    <t>П6-08</t>
  </si>
  <si>
    <t>Год раскрытия информации: 2026 год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</si>
  <si>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</si>
  <si>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</si>
  <si>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КЛ 6кВ кабелем ЦСБ-6  3х95 мм2</t>
  </si>
  <si>
    <t>К1-04-1</t>
  </si>
  <si>
    <t>1,34</t>
  </si>
  <si>
    <t>№24 от 18.05.2026г.</t>
  </si>
  <si>
    <t>Q_РЭ_0027РКЛО</t>
  </si>
  <si>
    <t>2029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</si>
  <si>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</si>
  <si>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Разъединитель, ОПН</t>
  </si>
  <si>
    <t>кабель АСБ 3х95мм2</t>
  </si>
  <si>
    <t>сечение до 95мм2</t>
  </si>
  <si>
    <t>М5-02-1</t>
  </si>
  <si>
    <t>Q_РЭ_0026ТПЛО</t>
  </si>
  <si>
    <t>УНЦ КЛ 0,4 кВ</t>
  </si>
  <si>
    <t>кабель АПвБШп 4х240 мм2</t>
  </si>
  <si>
    <t>две цепи, с учетом восстановления газонов</t>
  </si>
  <si>
    <t>УНЦ выполнения специального перехода кабельной линии методом ГНБ</t>
  </si>
  <si>
    <t>диаметр труб 160 мм, 2 трубы</t>
  </si>
  <si>
    <t>Счетчик Меркурий 234 ARTM2-03 (D)PBR.R с модемом - 2 шт., ТТ ТШП-0,66 250/5 - 6 шт.</t>
  </si>
  <si>
    <t>А1-35</t>
  </si>
  <si>
    <t>УНЦ ИИК. Установка трехфазного прибора учета трансформаторного включения с ТТ в шкафу учета 0,4кВ в ТП (СП, РП, РТП) совместно с ТТ до 400А</t>
  </si>
  <si>
    <t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</si>
</sst>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0.000"/>
  </numFmts>
  <fonts count="5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3" applyNumberFormat="0" applyAlignment="0" applyProtection="0"/>
    <xf numFmtId="0" fontId="10" fillId="20" borderId="14" applyNumberFormat="0" applyAlignment="0" applyProtection="0"/>
    <xf numFmtId="0" fontId="11" fillId="20" borderId="13" applyNumberFormat="0" applyAlignment="0" applyProtection="0"/>
    <xf numFmtId="0" fontId="15" fillId="0" borderId="15" applyNumberFormat="0" applyFill="0" applyAlignment="0" applyProtection="0"/>
    <xf numFmtId="0" fontId="7" fillId="23" borderId="16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8" applyNumberFormat="0" applyAlignment="0" applyProtection="0"/>
    <xf numFmtId="0" fontId="15" fillId="0" borderId="19" applyNumberFormat="0" applyFill="0" applyAlignment="0" applyProtection="0"/>
    <xf numFmtId="0" fontId="7" fillId="23" borderId="2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0" xfId="2"/>
    <xf numFmtId="0" fontId="6" fillId="0" borderId="0" xfId="2" applyAlignment="1">
      <alignment horizontal="center" wrapText="1"/>
    </xf>
    <xf numFmtId="0" fontId="6" fillId="0" borderId="0" xfId="2" applyAlignment="1">
      <alignment wrapText="1"/>
    </xf>
    <xf numFmtId="49" fontId="6" fillId="0" borderId="0" xfId="2" applyNumberFormat="1" applyAlignment="1">
      <alignment horizontal="center"/>
    </xf>
    <xf numFmtId="0" fontId="6" fillId="0" borderId="0" xfId="2" applyAlignment="1">
      <alignment vertical="center"/>
    </xf>
    <xf numFmtId="0" fontId="6" fillId="0" borderId="0" xfId="2" applyAlignment="1">
      <alignment horizontal="center" vertical="center" wrapText="1"/>
    </xf>
    <xf numFmtId="0" fontId="28" fillId="0" borderId="0" xfId="2" applyFont="1" applyAlignment="1">
      <alignment vertical="center"/>
    </xf>
    <xf numFmtId="0" fontId="28" fillId="0" borderId="0" xfId="2" applyFont="1"/>
    <xf numFmtId="0" fontId="6" fillId="0" borderId="1" xfId="2" applyBorder="1" applyAlignment="1">
      <alignment horizontal="center" vertical="center" wrapText="1"/>
    </xf>
    <xf numFmtId="49" fontId="6" fillId="0" borderId="0" xfId="2" applyNumberFormat="1"/>
    <xf numFmtId="0" fontId="30" fillId="0" borderId="0" xfId="2" applyFont="1" applyAlignment="1">
      <alignment vertical="center"/>
    </xf>
    <xf numFmtId="0" fontId="6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31" fillId="0" borderId="0" xfId="39" applyFont="1" applyAlignment="1">
      <alignment horizontal="right" vertical="center"/>
    </xf>
    <xf numFmtId="0" fontId="31" fillId="0" borderId="0" xfId="39" applyFont="1" applyAlignment="1">
      <alignment horizontal="right"/>
    </xf>
    <xf numFmtId="49" fontId="6" fillId="0" borderId="11" xfId="2" applyNumberFormat="1" applyBorder="1" applyAlignment="1">
      <alignment horizontal="center" vertical="center" wrapText="1"/>
    </xf>
    <xf numFmtId="0" fontId="29" fillId="0" borderId="0" xfId="55" applyFont="1" applyAlignment="1">
      <alignment vertical="top"/>
    </xf>
    <xf numFmtId="0" fontId="6" fillId="0" borderId="17" xfId="0" applyFont="1" applyBorder="1" applyAlignment="1">
      <alignment vertical="center" wrapText="1"/>
    </xf>
    <xf numFmtId="49" fontId="6" fillId="0" borderId="17" xfId="2" applyNumberFormat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3" fontId="6" fillId="0" borderId="17" xfId="2" applyNumberFormat="1" applyBorder="1" applyAlignment="1">
      <alignment horizontal="center" vertical="center" wrapText="1"/>
    </xf>
    <xf numFmtId="0" fontId="32" fillId="0" borderId="17" xfId="0" applyFont="1" applyBorder="1"/>
    <xf numFmtId="168" fontId="6" fillId="0" borderId="0" xfId="0" applyNumberFormat="1" applyFont="1" applyAlignment="1">
      <alignment horizont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2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2" applyBorder="1" applyAlignment="1">
      <alignment vertical="center" wrapText="1"/>
    </xf>
    <xf numFmtId="0" fontId="32" fillId="0" borderId="29" xfId="0" applyFont="1" applyBorder="1"/>
    <xf numFmtId="49" fontId="39" fillId="0" borderId="0" xfId="0" applyNumberFormat="1" applyFont="1" applyAlignment="1">
      <alignment horizontal="left" vertical="center"/>
    </xf>
    <xf numFmtId="49" fontId="49" fillId="0" borderId="0" xfId="0" applyNumberFormat="1" applyFont="1"/>
    <xf numFmtId="0" fontId="50" fillId="0" borderId="0" xfId="0" applyFont="1"/>
    <xf numFmtId="0" fontId="46" fillId="0" borderId="0" xfId="0" applyFont="1"/>
    <xf numFmtId="0" fontId="4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0" fillId="0" borderId="0" xfId="0" applyFont="1" applyAlignment="1">
      <alignment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wrapText="1"/>
    </xf>
    <xf numFmtId="0" fontId="46" fillId="0" borderId="17" xfId="0" applyFont="1" applyBorder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1" fillId="0" borderId="0" xfId="0" applyFont="1"/>
    <xf numFmtId="0" fontId="28" fillId="0" borderId="0" xfId="2" applyFont="1" applyAlignment="1">
      <alignment vertical="center" wrapText="1"/>
    </xf>
    <xf numFmtId="49" fontId="30" fillId="0" borderId="11" xfId="2" applyNumberFormat="1" applyFont="1" applyBorder="1" applyAlignment="1">
      <alignment horizontal="center" vertical="center" wrapText="1"/>
    </xf>
    <xf numFmtId="0" fontId="30" fillId="0" borderId="1" xfId="2" applyFont="1" applyBorder="1" applyAlignment="1">
      <alignment vertical="center" wrapText="1"/>
    </xf>
    <xf numFmtId="4" fontId="30" fillId="0" borderId="1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2" xfId="2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6" fillId="0" borderId="11" xfId="2" applyBorder="1" applyAlignment="1">
      <alignment horizontal="left" vertical="center" wrapText="1"/>
    </xf>
    <xf numFmtId="0" fontId="30" fillId="0" borderId="11" xfId="2" applyFont="1" applyBorder="1" applyAlignment="1">
      <alignment horizontal="left" vertical="center" wrapText="1"/>
    </xf>
    <xf numFmtId="0" fontId="30" fillId="0" borderId="17" xfId="2" applyFont="1" applyBorder="1" applyAlignment="1">
      <alignment horizontal="center" vertical="center" wrapText="1"/>
    </xf>
    <xf numFmtId="49" fontId="47" fillId="0" borderId="0" xfId="0" applyNumberFormat="1" applyFont="1" applyAlignment="1">
      <alignment vertical="center" wrapText="1"/>
    </xf>
    <xf numFmtId="2" fontId="46" fillId="0" borderId="0" xfId="0" applyNumberFormat="1" applyFont="1"/>
    <xf numFmtId="0" fontId="52" fillId="0" borderId="0" xfId="0" applyFont="1"/>
    <xf numFmtId="0" fontId="46" fillId="0" borderId="17" xfId="0" applyFont="1" applyBorder="1" applyAlignment="1">
      <alignment horizontal="center"/>
    </xf>
    <xf numFmtId="4" fontId="6" fillId="0" borderId="17" xfId="2" applyNumberFormat="1" applyBorder="1" applyAlignment="1">
      <alignment horizontal="center" vertical="center" wrapText="1"/>
    </xf>
    <xf numFmtId="49" fontId="6" fillId="0" borderId="17" xfId="2" applyNumberFormat="1" applyBorder="1" applyAlignment="1">
      <alignment horizontal="left" vertical="center" wrapText="1"/>
    </xf>
    <xf numFmtId="2" fontId="6" fillId="0" borderId="17" xfId="2" applyNumberFormat="1" applyBorder="1" applyAlignment="1">
      <alignment horizontal="center" vertical="center" wrapText="1"/>
    </xf>
    <xf numFmtId="170" fontId="6" fillId="0" borderId="17" xfId="2" applyNumberFormat="1" applyBorder="1" applyAlignment="1">
      <alignment horizontal="center" vertical="center" wrapText="1"/>
    </xf>
    <xf numFmtId="168" fontId="6" fillId="0" borderId="22" xfId="72" applyNumberFormat="1" applyBorder="1" applyAlignment="1">
      <alignment horizontal="center" vertical="center"/>
    </xf>
    <xf numFmtId="49" fontId="6" fillId="0" borderId="22" xfId="2" applyNumberFormat="1" applyBorder="1" applyAlignment="1">
      <alignment horizontal="center" vertical="center" wrapText="1"/>
    </xf>
    <xf numFmtId="49" fontId="30" fillId="0" borderId="17" xfId="2" applyNumberFormat="1" applyFont="1" applyBorder="1" applyAlignment="1">
      <alignment horizontal="center" vertical="center" wrapText="1"/>
    </xf>
    <xf numFmtId="0" fontId="6" fillId="0" borderId="0" xfId="2" applyFont="1" applyFill="1"/>
    <xf numFmtId="49" fontId="6" fillId="0" borderId="0" xfId="2" applyNumberFormat="1" applyFont="1" applyFill="1" applyAlignment="1">
      <alignment horizontal="center"/>
    </xf>
    <xf numFmtId="0" fontId="30" fillId="0" borderId="0" xfId="2" applyFont="1" applyFill="1" applyAlignment="1">
      <alignment vertical="center"/>
    </xf>
    <xf numFmtId="49" fontId="6" fillId="0" borderId="0" xfId="2" applyNumberFormat="1" applyFont="1" applyFill="1"/>
    <xf numFmtId="0" fontId="29" fillId="0" borderId="0" xfId="55" applyFont="1" applyFill="1" applyAlignment="1">
      <alignment vertical="top"/>
    </xf>
    <xf numFmtId="0" fontId="6" fillId="0" borderId="0" xfId="2" applyFont="1" applyFill="1" applyAlignment="1">
      <alignment vertical="center"/>
    </xf>
    <xf numFmtId="0" fontId="32" fillId="0" borderId="0" xfId="0" applyFont="1" applyFill="1"/>
    <xf numFmtId="168" fontId="6" fillId="0" borderId="0" xfId="0" applyNumberFormat="1" applyFont="1" applyFill="1" applyAlignment="1">
      <alignment horizontal="center" wrapText="1"/>
    </xf>
    <xf numFmtId="0" fontId="54" fillId="0" borderId="17" xfId="0" applyFont="1" applyFill="1" applyBorder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6" fillId="0" borderId="0" xfId="0" applyFont="1" applyFill="1"/>
    <xf numFmtId="49" fontId="6" fillId="0" borderId="17" xfId="2" quotePrefix="1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" fontId="6" fillId="0" borderId="17" xfId="55" applyNumberFormat="1" applyFont="1" applyFill="1" applyBorder="1" applyAlignment="1">
      <alignment horizontal="center" vertical="center" wrapText="1"/>
    </xf>
    <xf numFmtId="4" fontId="6" fillId="0" borderId="17" xfId="55" applyNumberFormat="1" applyFont="1" applyFill="1" applyBorder="1" applyAlignment="1">
      <alignment horizontal="left" vertical="center" wrapText="1"/>
    </xf>
    <xf numFmtId="4" fontId="6" fillId="0" borderId="17" xfId="55" applyNumberFormat="1" applyFont="1" applyFill="1" applyBorder="1" applyAlignment="1">
      <alignment horizontal="center" vertical="center" wrapText="1"/>
    </xf>
    <xf numFmtId="1" fontId="6" fillId="0" borderId="17" xfId="0" applyNumberFormat="1" applyFont="1" applyFill="1" applyBorder="1" applyAlignment="1">
      <alignment horizontal="center" vertical="center" wrapText="1"/>
    </xf>
    <xf numFmtId="169" fontId="6" fillId="0" borderId="17" xfId="0" applyNumberFormat="1" applyFont="1" applyFill="1" applyBorder="1" applyAlignment="1">
      <alignment horizontal="center" vertical="center" wrapText="1"/>
    </xf>
    <xf numFmtId="164" fontId="6" fillId="0" borderId="22" xfId="0" applyNumberFormat="1" applyFont="1" applyFill="1" applyBorder="1" applyAlignment="1">
      <alignment horizontal="left" vertical="center" wrapText="1"/>
    </xf>
    <xf numFmtId="4" fontId="6" fillId="0" borderId="17" xfId="0" applyNumberFormat="1" applyFont="1" applyFill="1" applyBorder="1" applyAlignment="1">
      <alignment horizontal="center" vertical="center" wrapText="1"/>
    </xf>
    <xf numFmtId="164" fontId="6" fillId="0" borderId="17" xfId="0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0" fontId="55" fillId="0" borderId="0" xfId="0" applyFont="1" applyFill="1" applyAlignment="1">
      <alignment horizontal="left"/>
    </xf>
    <xf numFmtId="0" fontId="38" fillId="0" borderId="0" xfId="0" applyFont="1" applyFill="1" applyAlignment="1">
      <alignment horizontal="center"/>
    </xf>
    <xf numFmtId="0" fontId="56" fillId="0" borderId="0" xfId="0" applyFont="1" applyFill="1"/>
    <xf numFmtId="0" fontId="6" fillId="0" borderId="17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49" fontId="6" fillId="0" borderId="17" xfId="2" applyNumberFormat="1" applyFill="1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57" fillId="0" borderId="0" xfId="0" applyFont="1" applyFill="1"/>
    <xf numFmtId="0" fontId="6" fillId="0" borderId="17" xfId="2" applyBorder="1" applyAlignment="1">
      <alignment horizontal="center" vertical="center" wrapText="1"/>
    </xf>
    <xf numFmtId="0" fontId="6" fillId="0" borderId="17" xfId="2" applyBorder="1" applyAlignment="1">
      <alignment horizontal="center" vertical="center" wrapText="1"/>
    </xf>
    <xf numFmtId="0" fontId="6" fillId="0" borderId="23" xfId="2" applyBorder="1" applyAlignment="1">
      <alignment horizontal="center" vertical="center" wrapText="1"/>
    </xf>
    <xf numFmtId="0" fontId="6" fillId="0" borderId="12" xfId="2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/>
    </xf>
    <xf numFmtId="0" fontId="28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/>
    </xf>
    <xf numFmtId="0" fontId="6" fillId="0" borderId="21" xfId="2" applyBorder="1" applyAlignment="1">
      <alignment horizontal="center" vertical="center" wrapText="1"/>
    </xf>
    <xf numFmtId="0" fontId="6" fillId="0" borderId="22" xfId="2" applyBorder="1" applyAlignment="1">
      <alignment horizontal="center" vertical="center" wrapText="1"/>
    </xf>
    <xf numFmtId="0" fontId="6" fillId="0" borderId="24" xfId="2" applyBorder="1" applyAlignment="1">
      <alignment horizontal="center" vertical="center" wrapText="1"/>
    </xf>
    <xf numFmtId="0" fontId="6" fillId="0" borderId="25" xfId="2" applyBorder="1" applyAlignment="1">
      <alignment horizontal="center" vertical="center" wrapText="1"/>
    </xf>
    <xf numFmtId="0" fontId="6" fillId="0" borderId="30" xfId="2" applyBorder="1" applyAlignment="1">
      <alignment horizontal="center" vertical="center" wrapText="1"/>
    </xf>
    <xf numFmtId="0" fontId="6" fillId="0" borderId="26" xfId="2" applyBorder="1" applyAlignment="1">
      <alignment horizontal="center" vertical="center" wrapText="1"/>
    </xf>
    <xf numFmtId="0" fontId="6" fillId="0" borderId="27" xfId="2" applyBorder="1" applyAlignment="1">
      <alignment horizontal="center" vertical="center" wrapText="1"/>
    </xf>
    <xf numFmtId="49" fontId="39" fillId="0" borderId="0" xfId="0" applyNumberFormat="1" applyFont="1" applyAlignment="1">
      <alignment horizontal="left" vertical="center"/>
    </xf>
    <xf numFmtId="0" fontId="43" fillId="0" borderId="31" xfId="0" applyFont="1" applyFill="1" applyBorder="1" applyAlignment="1">
      <alignment horizontal="center" vertical="center"/>
    </xf>
    <xf numFmtId="0" fontId="43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center" vertical="center" wrapText="1"/>
    </xf>
    <xf numFmtId="0" fontId="6" fillId="0" borderId="17" xfId="2" applyFont="1" applyFill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top" wrapText="1"/>
    </xf>
    <xf numFmtId="49" fontId="47" fillId="0" borderId="32" xfId="0" applyNumberFormat="1" applyFont="1" applyBorder="1" applyAlignment="1">
      <alignment horizontal="center" vertical="center" wrapText="1"/>
    </xf>
    <xf numFmtId="49" fontId="47" fillId="0" borderId="33" xfId="0" applyNumberFormat="1" applyFont="1" applyBorder="1" applyAlignment="1">
      <alignment horizontal="center" vertical="center" wrapText="1"/>
    </xf>
    <xf numFmtId="49" fontId="47" fillId="0" borderId="34" xfId="0" applyNumberFormat="1" applyFont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J145"/>
  <sheetViews>
    <sheetView view="pageBreakPreview" topLeftCell="A129" zoomScale="70" zoomScaleNormal="70" zoomScaleSheetLayoutView="70" workbookViewId="0">
      <selection activeCell="E131" sqref="E131"/>
    </sheetView>
  </sheetViews>
  <sheetFormatPr defaultColWidth="9.140625" defaultRowHeight="15.75" x14ac:dyDescent="0.25"/>
  <cols>
    <col min="1" max="1" width="9.140625" style="1"/>
    <col min="2" max="2" width="10.85546875" style="4" customWidth="1"/>
    <col min="3" max="3" width="59.5703125" style="4" customWidth="1"/>
    <col min="4" max="4" width="22.140625" style="4" customWidth="1"/>
    <col min="5" max="6" width="29.28515625" style="3" customWidth="1"/>
    <col min="7" max="7" width="20.140625" style="3" customWidth="1"/>
    <col min="8" max="8" width="23.28515625" style="3" customWidth="1"/>
    <col min="9" max="9" width="18.85546875" style="3" customWidth="1"/>
    <col min="10" max="10" width="14.42578125" style="2" customWidth="1"/>
    <col min="11" max="11" width="29.140625" style="3" customWidth="1"/>
    <col min="12" max="12" width="28.28515625" style="2" customWidth="1"/>
    <col min="13" max="13" width="31.140625" style="2" customWidth="1"/>
    <col min="14" max="14" width="31.85546875" style="2" customWidth="1"/>
    <col min="15" max="17" width="14.140625" style="2" customWidth="1"/>
    <col min="18" max="18" width="11.7109375" style="2" customWidth="1"/>
    <col min="19" max="19" width="10.85546875" style="12" customWidth="1"/>
    <col min="20" max="20" width="11.28515625" style="12" customWidth="1"/>
    <col min="21" max="21" width="22.28515625" style="12" customWidth="1"/>
    <col min="22" max="22" width="23.140625" style="12" customWidth="1"/>
    <col min="23" max="23" width="28.7109375" style="12" customWidth="1"/>
    <col min="24" max="24" width="23" style="1" customWidth="1"/>
    <col min="25" max="25" width="6" style="1" customWidth="1"/>
    <col min="26" max="27" width="9.140625" style="1"/>
    <col min="28" max="28" width="14" style="1" customWidth="1"/>
    <col min="29" max="16384" width="9.140625" style="1"/>
  </cols>
  <sheetData>
    <row r="1" spans="1:36" ht="18.75" x14ac:dyDescent="0.25">
      <c r="X1" s="14" t="s">
        <v>21</v>
      </c>
    </row>
    <row r="2" spans="1:36" ht="18.75" x14ac:dyDescent="0.3">
      <c r="X2" s="15" t="s">
        <v>5</v>
      </c>
    </row>
    <row r="3" spans="1:36" ht="18.75" x14ac:dyDescent="0.3">
      <c r="X3" s="15" t="s">
        <v>45</v>
      </c>
    </row>
    <row r="4" spans="1:36" ht="18.75" x14ac:dyDescent="0.3">
      <c r="X4" s="15"/>
    </row>
    <row r="5" spans="1:36" ht="18.75" x14ac:dyDescent="0.25">
      <c r="B5" s="106" t="s">
        <v>82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49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8.75" x14ac:dyDescent="0.25">
      <c r="B6" s="106" t="s">
        <v>28</v>
      </c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49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8.75" x14ac:dyDescent="0.3"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50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</row>
    <row r="8" spans="1:36" x14ac:dyDescent="0.25">
      <c r="B8" s="1"/>
      <c r="C8" s="1"/>
      <c r="D8" s="1"/>
      <c r="E8" s="1"/>
      <c r="F8" s="11" t="s">
        <v>72</v>
      </c>
      <c r="G8" s="5"/>
      <c r="H8" s="5"/>
      <c r="I8" s="5"/>
      <c r="J8" s="10"/>
      <c r="K8" s="10"/>
      <c r="L8" s="1"/>
      <c r="M8" s="1"/>
      <c r="V8" s="10"/>
      <c r="W8" s="10"/>
    </row>
    <row r="9" spans="1:36" x14ac:dyDescent="0.25">
      <c r="B9" s="1"/>
      <c r="C9" s="1"/>
      <c r="D9" s="1"/>
      <c r="E9" s="1"/>
      <c r="F9" s="17" t="s">
        <v>10</v>
      </c>
      <c r="G9" s="17"/>
      <c r="H9" s="17"/>
      <c r="I9" s="17"/>
      <c r="J9" s="17"/>
      <c r="K9" s="17"/>
      <c r="L9" s="1"/>
      <c r="M9" s="1"/>
      <c r="V9" s="17"/>
      <c r="W9" s="17"/>
    </row>
    <row r="10" spans="1:36" x14ac:dyDescent="0.25">
      <c r="B10" s="1"/>
      <c r="C10" s="1"/>
      <c r="D10" s="1"/>
      <c r="E10" s="1"/>
      <c r="F10" s="4"/>
      <c r="G10" s="4"/>
      <c r="H10" s="4"/>
      <c r="I10" s="4"/>
      <c r="J10" s="10"/>
      <c r="K10" s="10"/>
      <c r="L10" s="1"/>
      <c r="M10" s="1"/>
      <c r="V10" s="10"/>
      <c r="W10" s="10"/>
    </row>
    <row r="11" spans="1:36" x14ac:dyDescent="0.25">
      <c r="B11" s="1"/>
      <c r="C11" s="1"/>
      <c r="D11" s="1"/>
      <c r="E11" s="1"/>
      <c r="F11" s="5" t="s">
        <v>229</v>
      </c>
      <c r="G11" s="5"/>
      <c r="H11" s="5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36" s="20" customFormat="1" x14ac:dyDescent="0.25"/>
    <row r="13" spans="1:36" s="20" customFormat="1" x14ac:dyDescent="0.25">
      <c r="F13" s="5"/>
      <c r="G13" s="5"/>
      <c r="H13" s="5"/>
      <c r="I13" s="5"/>
    </row>
    <row r="14" spans="1:36" s="5" customFormat="1" x14ac:dyDescent="0.25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</row>
    <row r="15" spans="1:36" x14ac:dyDescent="0.25">
      <c r="B15" s="108" t="s">
        <v>22</v>
      </c>
      <c r="C15" s="108" t="s">
        <v>12</v>
      </c>
      <c r="D15" s="108" t="s">
        <v>11</v>
      </c>
      <c r="E15" s="108" t="s">
        <v>16</v>
      </c>
      <c r="F15" s="109" t="s">
        <v>19</v>
      </c>
      <c r="G15" s="103" t="s">
        <v>51</v>
      </c>
      <c r="H15" s="113" t="s">
        <v>43</v>
      </c>
      <c r="I15" s="114" t="s">
        <v>42</v>
      </c>
      <c r="J15" s="110" t="s">
        <v>9</v>
      </c>
      <c r="K15" s="111"/>
      <c r="L15" s="111"/>
      <c r="M15" s="112"/>
      <c r="N15" s="111"/>
      <c r="O15" s="102" t="s">
        <v>3</v>
      </c>
      <c r="P15" s="109"/>
      <c r="Q15" s="109"/>
      <c r="R15" s="102"/>
      <c r="S15" s="102"/>
      <c r="T15" s="102"/>
      <c r="U15" s="102"/>
      <c r="V15" s="102"/>
      <c r="W15" s="102"/>
      <c r="X15" s="102" t="s">
        <v>15</v>
      </c>
    </row>
    <row r="16" spans="1:36" s="13" customFormat="1" ht="87" customHeight="1" x14ac:dyDescent="0.25">
      <c r="A16" s="6"/>
      <c r="B16" s="104"/>
      <c r="C16" s="104"/>
      <c r="D16" s="104"/>
      <c r="E16" s="104"/>
      <c r="F16" s="109"/>
      <c r="G16" s="104"/>
      <c r="H16" s="104"/>
      <c r="I16" s="104"/>
      <c r="J16" s="51" t="s">
        <v>1</v>
      </c>
      <c r="K16" s="51" t="s">
        <v>4</v>
      </c>
      <c r="L16" s="51" t="s">
        <v>26</v>
      </c>
      <c r="M16" s="51" t="s">
        <v>24</v>
      </c>
      <c r="N16" s="22" t="s">
        <v>44</v>
      </c>
      <c r="O16" s="48" t="s">
        <v>189</v>
      </c>
      <c r="P16" s="51" t="s">
        <v>190</v>
      </c>
      <c r="Q16" s="51" t="s">
        <v>191</v>
      </c>
      <c r="R16" s="48" t="s">
        <v>61</v>
      </c>
      <c r="S16" s="48" t="s">
        <v>17</v>
      </c>
      <c r="T16" s="48" t="s">
        <v>2</v>
      </c>
      <c r="U16" s="48" t="s">
        <v>8</v>
      </c>
      <c r="V16" s="48" t="s">
        <v>20</v>
      </c>
      <c r="W16" s="22" t="s">
        <v>46</v>
      </c>
      <c r="X16" s="102"/>
    </row>
    <row r="17" spans="2:24" s="6" customFormat="1" x14ac:dyDescent="0.25">
      <c r="B17" s="9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H17" s="9">
        <v>7</v>
      </c>
      <c r="I17" s="9">
        <v>8</v>
      </c>
      <c r="J17" s="9">
        <v>9</v>
      </c>
      <c r="K17" s="9">
        <v>10</v>
      </c>
      <c r="L17" s="9">
        <v>11</v>
      </c>
      <c r="M17" s="9">
        <v>12</v>
      </c>
      <c r="N17" s="9">
        <v>13</v>
      </c>
      <c r="O17" s="9">
        <v>14</v>
      </c>
      <c r="P17" s="51"/>
      <c r="Q17" s="51"/>
      <c r="R17" s="9">
        <v>15</v>
      </c>
      <c r="S17" s="9">
        <v>16</v>
      </c>
      <c r="T17" s="9">
        <v>17</v>
      </c>
      <c r="U17" s="9">
        <v>18</v>
      </c>
      <c r="V17" s="9">
        <v>19</v>
      </c>
      <c r="W17" s="9">
        <v>20</v>
      </c>
      <c r="X17" s="9">
        <v>21</v>
      </c>
    </row>
    <row r="18" spans="2:24" s="6" customFormat="1" ht="189.75" customHeight="1" x14ac:dyDescent="0.25">
      <c r="B18" s="52" t="s">
        <v>63</v>
      </c>
      <c r="C18" s="54" t="s">
        <v>134</v>
      </c>
      <c r="D18" s="16" t="s">
        <v>135</v>
      </c>
      <c r="E18" s="62" t="s">
        <v>137</v>
      </c>
      <c r="F18" s="19" t="s">
        <v>6</v>
      </c>
      <c r="G18" s="19" t="s">
        <v>6</v>
      </c>
      <c r="H18" s="19" t="s">
        <v>64</v>
      </c>
      <c r="I18" s="19" t="s">
        <v>174</v>
      </c>
      <c r="J18" s="19" t="s">
        <v>60</v>
      </c>
      <c r="K18" s="48" t="s">
        <v>138</v>
      </c>
      <c r="L18" s="19" t="s">
        <v>59</v>
      </c>
      <c r="M18" s="19" t="s">
        <v>136</v>
      </c>
      <c r="N18" s="48" t="s">
        <v>83</v>
      </c>
      <c r="O18" s="19" t="s">
        <v>62</v>
      </c>
      <c r="P18" s="66" t="s">
        <v>62</v>
      </c>
      <c r="Q18" s="66" t="s">
        <v>62</v>
      </c>
      <c r="R18" s="63">
        <v>1</v>
      </c>
      <c r="S18" s="48" t="s">
        <v>99</v>
      </c>
      <c r="T18" s="51" t="s">
        <v>139</v>
      </c>
      <c r="U18" s="61">
        <v>1338.63</v>
      </c>
      <c r="V18" s="48">
        <v>1.45</v>
      </c>
      <c r="W18" s="61">
        <f>O18*P18*Q18*R18*U18*V18</f>
        <v>1941.0135</v>
      </c>
      <c r="X18" s="19"/>
    </row>
    <row r="19" spans="2:24" s="6" customFormat="1" ht="189.75" customHeight="1" x14ac:dyDescent="0.25">
      <c r="B19" s="52" t="s">
        <v>63</v>
      </c>
      <c r="C19" s="54" t="s">
        <v>134</v>
      </c>
      <c r="D19" s="16" t="s">
        <v>135</v>
      </c>
      <c r="E19" s="62" t="s">
        <v>140</v>
      </c>
      <c r="F19" s="19" t="s">
        <v>6</v>
      </c>
      <c r="G19" s="19" t="s">
        <v>6</v>
      </c>
      <c r="H19" s="19" t="s">
        <v>64</v>
      </c>
      <c r="I19" s="19" t="s">
        <v>174</v>
      </c>
      <c r="J19" s="19" t="s">
        <v>60</v>
      </c>
      <c r="K19" s="48" t="s">
        <v>141</v>
      </c>
      <c r="L19" s="19" t="s">
        <v>59</v>
      </c>
      <c r="M19" s="19" t="s">
        <v>136</v>
      </c>
      <c r="N19" s="48" t="s">
        <v>83</v>
      </c>
      <c r="O19" s="19" t="s">
        <v>62</v>
      </c>
      <c r="P19" s="66" t="s">
        <v>62</v>
      </c>
      <c r="Q19" s="66" t="s">
        <v>62</v>
      </c>
      <c r="R19" s="63">
        <v>1</v>
      </c>
      <c r="S19" s="48" t="s">
        <v>99</v>
      </c>
      <c r="T19" s="51" t="s">
        <v>142</v>
      </c>
      <c r="U19" s="61">
        <v>1786.74</v>
      </c>
      <c r="V19" s="48">
        <v>1.45</v>
      </c>
      <c r="W19" s="61">
        <f t="shared" ref="W19:W20" si="0">O19*P19*Q19*R19*U19*V19</f>
        <v>2590.7730000000001</v>
      </c>
      <c r="X19" s="19"/>
    </row>
    <row r="20" spans="2:24" s="6" customFormat="1" ht="189.75" customHeight="1" x14ac:dyDescent="0.25">
      <c r="B20" s="52" t="s">
        <v>63</v>
      </c>
      <c r="C20" s="54" t="s">
        <v>134</v>
      </c>
      <c r="D20" s="16" t="s">
        <v>135</v>
      </c>
      <c r="E20" s="62" t="s">
        <v>187</v>
      </c>
      <c r="F20" s="19" t="s">
        <v>6</v>
      </c>
      <c r="G20" s="19" t="s">
        <v>6</v>
      </c>
      <c r="H20" s="19" t="s">
        <v>64</v>
      </c>
      <c r="I20" s="19" t="s">
        <v>174</v>
      </c>
      <c r="J20" s="19" t="s">
        <v>60</v>
      </c>
      <c r="K20" s="48" t="s">
        <v>188</v>
      </c>
      <c r="L20" s="19" t="s">
        <v>59</v>
      </c>
      <c r="M20" s="19" t="s">
        <v>136</v>
      </c>
      <c r="N20" s="48" t="s">
        <v>83</v>
      </c>
      <c r="O20" s="19" t="s">
        <v>62</v>
      </c>
      <c r="P20" s="66" t="s">
        <v>62</v>
      </c>
      <c r="Q20" s="66" t="s">
        <v>62</v>
      </c>
      <c r="R20" s="63">
        <v>1</v>
      </c>
      <c r="S20" s="48" t="s">
        <v>145</v>
      </c>
      <c r="T20" s="51" t="s">
        <v>186</v>
      </c>
      <c r="U20" s="61">
        <v>143.66</v>
      </c>
      <c r="V20" s="48">
        <v>1.96</v>
      </c>
      <c r="W20" s="61">
        <f t="shared" si="0"/>
        <v>281.5736</v>
      </c>
      <c r="X20" s="19"/>
    </row>
    <row r="21" spans="2:24" s="6" customFormat="1" ht="189.75" customHeight="1" x14ac:dyDescent="0.25">
      <c r="B21" s="52" t="s">
        <v>63</v>
      </c>
      <c r="C21" s="54" t="s">
        <v>134</v>
      </c>
      <c r="D21" s="16" t="s">
        <v>135</v>
      </c>
      <c r="E21" s="62" t="s">
        <v>143</v>
      </c>
      <c r="F21" s="19" t="s">
        <v>6</v>
      </c>
      <c r="G21" s="19" t="s">
        <v>6</v>
      </c>
      <c r="H21" s="19" t="s">
        <v>64</v>
      </c>
      <c r="I21" s="19" t="s">
        <v>174</v>
      </c>
      <c r="J21" s="19" t="s">
        <v>60</v>
      </c>
      <c r="K21" s="48" t="s">
        <v>6</v>
      </c>
      <c r="L21" s="19" t="s">
        <v>59</v>
      </c>
      <c r="M21" s="19" t="s">
        <v>136</v>
      </c>
      <c r="N21" s="48" t="s">
        <v>83</v>
      </c>
      <c r="O21" s="19" t="s">
        <v>62</v>
      </c>
      <c r="P21" s="66" t="s">
        <v>62</v>
      </c>
      <c r="Q21" s="66" t="s">
        <v>62</v>
      </c>
      <c r="R21" s="63">
        <v>2</v>
      </c>
      <c r="S21" s="48" t="s">
        <v>145</v>
      </c>
      <c r="T21" s="51" t="s">
        <v>144</v>
      </c>
      <c r="U21" s="61">
        <v>425.5</v>
      </c>
      <c r="V21" s="48">
        <v>1</v>
      </c>
      <c r="W21" s="61">
        <f t="shared" ref="W21:W26" si="1">O21*P21*Q21*R21*U21*V21</f>
        <v>851</v>
      </c>
      <c r="X21" s="19"/>
    </row>
    <row r="22" spans="2:24" s="6" customFormat="1" ht="189.75" customHeight="1" x14ac:dyDescent="0.25">
      <c r="B22" s="52" t="s">
        <v>63</v>
      </c>
      <c r="C22" s="54" t="s">
        <v>134</v>
      </c>
      <c r="D22" s="16" t="s">
        <v>135</v>
      </c>
      <c r="E22" s="62" t="s">
        <v>84</v>
      </c>
      <c r="F22" s="19" t="s">
        <v>6</v>
      </c>
      <c r="G22" s="19" t="s">
        <v>6</v>
      </c>
      <c r="H22" s="19" t="s">
        <v>64</v>
      </c>
      <c r="I22" s="19" t="s">
        <v>174</v>
      </c>
      <c r="J22" s="19" t="s">
        <v>123</v>
      </c>
      <c r="K22" s="48" t="s">
        <v>148</v>
      </c>
      <c r="L22" s="19" t="s">
        <v>59</v>
      </c>
      <c r="M22" s="19" t="s">
        <v>136</v>
      </c>
      <c r="N22" s="48" t="s">
        <v>83</v>
      </c>
      <c r="O22" s="19" t="s">
        <v>62</v>
      </c>
      <c r="P22" s="66" t="s">
        <v>62</v>
      </c>
      <c r="Q22" s="66" t="s">
        <v>62</v>
      </c>
      <c r="R22" s="63">
        <v>1.57</v>
      </c>
      <c r="S22" s="51" t="s">
        <v>71</v>
      </c>
      <c r="T22" s="51" t="s">
        <v>124</v>
      </c>
      <c r="U22" s="61">
        <v>949.02</v>
      </c>
      <c r="V22" s="48">
        <v>1.02</v>
      </c>
      <c r="W22" s="61">
        <f t="shared" si="1"/>
        <v>1519.7606280000002</v>
      </c>
      <c r="X22" s="19"/>
    </row>
    <row r="23" spans="2:24" s="6" customFormat="1" ht="189.75" customHeight="1" x14ac:dyDescent="0.25">
      <c r="B23" s="52" t="s">
        <v>63</v>
      </c>
      <c r="C23" s="54" t="s">
        <v>134</v>
      </c>
      <c r="D23" s="16" t="s">
        <v>135</v>
      </c>
      <c r="E23" s="62" t="s">
        <v>84</v>
      </c>
      <c r="F23" s="19" t="s">
        <v>6</v>
      </c>
      <c r="G23" s="19" t="s">
        <v>6</v>
      </c>
      <c r="H23" s="19" t="s">
        <v>64</v>
      </c>
      <c r="I23" s="19" t="s">
        <v>174</v>
      </c>
      <c r="J23" s="19" t="s">
        <v>60</v>
      </c>
      <c r="K23" s="48" t="s">
        <v>147</v>
      </c>
      <c r="L23" s="19" t="s">
        <v>59</v>
      </c>
      <c r="M23" s="19" t="s">
        <v>136</v>
      </c>
      <c r="N23" s="48" t="s">
        <v>83</v>
      </c>
      <c r="O23" s="19" t="s">
        <v>62</v>
      </c>
      <c r="P23" s="66" t="s">
        <v>62</v>
      </c>
      <c r="Q23" s="66" t="s">
        <v>62</v>
      </c>
      <c r="R23" s="63">
        <v>0.5</v>
      </c>
      <c r="S23" s="51" t="s">
        <v>71</v>
      </c>
      <c r="T23" s="51" t="s">
        <v>86</v>
      </c>
      <c r="U23" s="61">
        <v>1262.83</v>
      </c>
      <c r="V23" s="48">
        <v>1.02</v>
      </c>
      <c r="W23" s="61">
        <f t="shared" si="1"/>
        <v>644.04329999999993</v>
      </c>
      <c r="X23" s="19"/>
    </row>
    <row r="24" spans="2:24" s="6" customFormat="1" ht="189.75" customHeight="1" x14ac:dyDescent="0.25">
      <c r="B24" s="52" t="s">
        <v>63</v>
      </c>
      <c r="C24" s="54" t="s">
        <v>134</v>
      </c>
      <c r="D24" s="16" t="s">
        <v>135</v>
      </c>
      <c r="E24" s="62" t="s">
        <v>84</v>
      </c>
      <c r="F24" s="19" t="s">
        <v>6</v>
      </c>
      <c r="G24" s="19" t="s">
        <v>6</v>
      </c>
      <c r="H24" s="19" t="s">
        <v>64</v>
      </c>
      <c r="I24" s="19" t="s">
        <v>174</v>
      </c>
      <c r="J24" s="19" t="s">
        <v>60</v>
      </c>
      <c r="K24" s="48" t="s">
        <v>146</v>
      </c>
      <c r="L24" s="19" t="s">
        <v>59</v>
      </c>
      <c r="M24" s="19" t="s">
        <v>136</v>
      </c>
      <c r="N24" s="48" t="s">
        <v>83</v>
      </c>
      <c r="O24" s="19" t="s">
        <v>62</v>
      </c>
      <c r="P24" s="66" t="s">
        <v>62</v>
      </c>
      <c r="Q24" s="66" t="s">
        <v>62</v>
      </c>
      <c r="R24" s="63">
        <v>0.35</v>
      </c>
      <c r="S24" s="51" t="s">
        <v>71</v>
      </c>
      <c r="T24" s="51" t="s">
        <v>149</v>
      </c>
      <c r="U24" s="61">
        <v>1421.78</v>
      </c>
      <c r="V24" s="48">
        <v>1.02</v>
      </c>
      <c r="W24" s="61">
        <f t="shared" si="1"/>
        <v>507.57545999999996</v>
      </c>
      <c r="X24" s="19"/>
    </row>
    <row r="25" spans="2:24" s="6" customFormat="1" ht="189.75" customHeight="1" x14ac:dyDescent="0.25">
      <c r="B25" s="52" t="s">
        <v>63</v>
      </c>
      <c r="C25" s="54" t="s">
        <v>134</v>
      </c>
      <c r="D25" s="16" t="s">
        <v>135</v>
      </c>
      <c r="E25" s="62" t="s">
        <v>87</v>
      </c>
      <c r="F25" s="19" t="s">
        <v>6</v>
      </c>
      <c r="G25" s="19" t="s">
        <v>6</v>
      </c>
      <c r="H25" s="19" t="s">
        <v>64</v>
      </c>
      <c r="I25" s="19" t="s">
        <v>174</v>
      </c>
      <c r="J25" s="19" t="s">
        <v>60</v>
      </c>
      <c r="K25" s="48" t="s">
        <v>88</v>
      </c>
      <c r="L25" s="19" t="s">
        <v>59</v>
      </c>
      <c r="M25" s="19" t="s">
        <v>136</v>
      </c>
      <c r="N25" s="48" t="s">
        <v>83</v>
      </c>
      <c r="O25" s="19" t="s">
        <v>62</v>
      </c>
      <c r="P25" s="66" t="s">
        <v>62</v>
      </c>
      <c r="Q25" s="66" t="s">
        <v>62</v>
      </c>
      <c r="R25" s="63">
        <v>1.42</v>
      </c>
      <c r="S25" s="51" t="s">
        <v>71</v>
      </c>
      <c r="T25" s="51" t="s">
        <v>89</v>
      </c>
      <c r="U25" s="61">
        <v>1529.52</v>
      </c>
      <c r="V25" s="48">
        <v>1.04</v>
      </c>
      <c r="W25" s="61">
        <f t="shared" si="1"/>
        <v>2258.7951360000002</v>
      </c>
      <c r="X25" s="19"/>
    </row>
    <row r="26" spans="2:24" s="6" customFormat="1" ht="189.75" customHeight="1" x14ac:dyDescent="0.25">
      <c r="B26" s="52" t="s">
        <v>63</v>
      </c>
      <c r="C26" s="54" t="s">
        <v>134</v>
      </c>
      <c r="D26" s="16" t="s">
        <v>135</v>
      </c>
      <c r="E26" s="62" t="s">
        <v>87</v>
      </c>
      <c r="F26" s="19" t="s">
        <v>6</v>
      </c>
      <c r="G26" s="19" t="s">
        <v>6</v>
      </c>
      <c r="H26" s="19" t="s">
        <v>64</v>
      </c>
      <c r="I26" s="19" t="s">
        <v>174</v>
      </c>
      <c r="J26" s="19" t="s">
        <v>123</v>
      </c>
      <c r="K26" s="48" t="s">
        <v>150</v>
      </c>
      <c r="L26" s="19" t="s">
        <v>59</v>
      </c>
      <c r="M26" s="19" t="s">
        <v>136</v>
      </c>
      <c r="N26" s="48" t="s">
        <v>83</v>
      </c>
      <c r="O26" s="19" t="s">
        <v>62</v>
      </c>
      <c r="P26" s="66" t="s">
        <v>62</v>
      </c>
      <c r="Q26" s="66" t="s">
        <v>62</v>
      </c>
      <c r="R26" s="63">
        <v>0.95</v>
      </c>
      <c r="S26" s="51" t="s">
        <v>71</v>
      </c>
      <c r="T26" s="51" t="s">
        <v>151</v>
      </c>
      <c r="U26" s="61">
        <v>790.09</v>
      </c>
      <c r="V26" s="48">
        <v>1.04</v>
      </c>
      <c r="W26" s="61">
        <f t="shared" si="1"/>
        <v>780.60892000000001</v>
      </c>
      <c r="X26" s="19"/>
    </row>
    <row r="27" spans="2:24" s="6" customFormat="1" ht="189.75" customHeight="1" x14ac:dyDescent="0.25">
      <c r="B27" s="52" t="s">
        <v>63</v>
      </c>
      <c r="C27" s="54" t="s">
        <v>134</v>
      </c>
      <c r="D27" s="16" t="s">
        <v>135</v>
      </c>
      <c r="E27" s="62" t="s">
        <v>87</v>
      </c>
      <c r="F27" s="19" t="s">
        <v>6</v>
      </c>
      <c r="G27" s="19" t="s">
        <v>6</v>
      </c>
      <c r="H27" s="19" t="s">
        <v>64</v>
      </c>
      <c r="I27" s="19" t="s">
        <v>174</v>
      </c>
      <c r="J27" s="19" t="s">
        <v>123</v>
      </c>
      <c r="K27" s="48" t="s">
        <v>152</v>
      </c>
      <c r="L27" s="19" t="s">
        <v>59</v>
      </c>
      <c r="M27" s="19" t="s">
        <v>136</v>
      </c>
      <c r="N27" s="48" t="s">
        <v>83</v>
      </c>
      <c r="O27" s="19" t="s">
        <v>62</v>
      </c>
      <c r="P27" s="66" t="s">
        <v>62</v>
      </c>
      <c r="Q27" s="66" t="s">
        <v>62</v>
      </c>
      <c r="R27" s="63">
        <v>1.32</v>
      </c>
      <c r="S27" s="51" t="s">
        <v>71</v>
      </c>
      <c r="T27" s="51" t="s">
        <v>153</v>
      </c>
      <c r="U27" s="61">
        <v>559.37</v>
      </c>
      <c r="V27" s="48">
        <v>1.04</v>
      </c>
      <c r="W27" s="61">
        <f t="shared" ref="W27" si="2">O27*P27*Q27*R27*U27*V27</f>
        <v>767.90313600000013</v>
      </c>
      <c r="X27" s="19"/>
    </row>
    <row r="28" spans="2:24" s="6" customFormat="1" ht="189.75" customHeight="1" x14ac:dyDescent="0.25">
      <c r="B28" s="52" t="s">
        <v>63</v>
      </c>
      <c r="C28" s="54" t="s">
        <v>134</v>
      </c>
      <c r="D28" s="16" t="s">
        <v>135</v>
      </c>
      <c r="E28" s="62" t="s">
        <v>87</v>
      </c>
      <c r="F28" s="19" t="s">
        <v>6</v>
      </c>
      <c r="G28" s="19" t="s">
        <v>6</v>
      </c>
      <c r="H28" s="19" t="s">
        <v>64</v>
      </c>
      <c r="I28" s="19" t="s">
        <v>174</v>
      </c>
      <c r="J28" s="19" t="s">
        <v>123</v>
      </c>
      <c r="K28" s="48" t="s">
        <v>154</v>
      </c>
      <c r="L28" s="19" t="s">
        <v>59</v>
      </c>
      <c r="M28" s="19" t="s">
        <v>136</v>
      </c>
      <c r="N28" s="48" t="s">
        <v>83</v>
      </c>
      <c r="O28" s="19" t="s">
        <v>62</v>
      </c>
      <c r="P28" s="66" t="s">
        <v>62</v>
      </c>
      <c r="Q28" s="66" t="s">
        <v>62</v>
      </c>
      <c r="R28" s="63">
        <v>0.63</v>
      </c>
      <c r="S28" s="51" t="s">
        <v>71</v>
      </c>
      <c r="T28" s="51" t="s">
        <v>132</v>
      </c>
      <c r="U28" s="61">
        <v>405.81</v>
      </c>
      <c r="V28" s="48">
        <v>1.04</v>
      </c>
      <c r="W28" s="61">
        <f t="shared" ref="W28:W34" si="3">O28*P28*Q28*R28*U28*V28</f>
        <v>265.88671199999999</v>
      </c>
      <c r="X28" s="19"/>
    </row>
    <row r="29" spans="2:24" s="6" customFormat="1" ht="189.75" customHeight="1" x14ac:dyDescent="0.25">
      <c r="B29" s="52" t="s">
        <v>63</v>
      </c>
      <c r="C29" s="54" t="s">
        <v>134</v>
      </c>
      <c r="D29" s="16" t="s">
        <v>135</v>
      </c>
      <c r="E29" s="62" t="s">
        <v>90</v>
      </c>
      <c r="F29" s="19" t="s">
        <v>6</v>
      </c>
      <c r="G29" s="19" t="s">
        <v>6</v>
      </c>
      <c r="H29" s="19" t="s">
        <v>64</v>
      </c>
      <c r="I29" s="19" t="s">
        <v>174</v>
      </c>
      <c r="J29" s="19" t="s">
        <v>60</v>
      </c>
      <c r="K29" s="48" t="s">
        <v>156</v>
      </c>
      <c r="L29" s="19" t="s">
        <v>59</v>
      </c>
      <c r="M29" s="19" t="s">
        <v>136</v>
      </c>
      <c r="N29" s="48" t="s">
        <v>83</v>
      </c>
      <c r="O29" s="19" t="s">
        <v>62</v>
      </c>
      <c r="P29" s="66" t="s">
        <v>62</v>
      </c>
      <c r="Q29" s="66" t="s">
        <v>62</v>
      </c>
      <c r="R29" s="63">
        <v>0.5</v>
      </c>
      <c r="S29" s="51" t="s">
        <v>71</v>
      </c>
      <c r="T29" s="51" t="s">
        <v>92</v>
      </c>
      <c r="U29" s="61">
        <v>1929.53</v>
      </c>
      <c r="V29" s="48">
        <v>1.43</v>
      </c>
      <c r="W29" s="61">
        <f t="shared" si="3"/>
        <v>1379.6139499999999</v>
      </c>
      <c r="X29" s="19"/>
    </row>
    <row r="30" spans="2:24" s="6" customFormat="1" ht="189.75" customHeight="1" x14ac:dyDescent="0.25">
      <c r="B30" s="52" t="s">
        <v>63</v>
      </c>
      <c r="C30" s="54" t="s">
        <v>134</v>
      </c>
      <c r="D30" s="16" t="s">
        <v>135</v>
      </c>
      <c r="E30" s="62" t="s">
        <v>90</v>
      </c>
      <c r="F30" s="19" t="s">
        <v>6</v>
      </c>
      <c r="G30" s="19" t="s">
        <v>6</v>
      </c>
      <c r="H30" s="19" t="s">
        <v>64</v>
      </c>
      <c r="I30" s="19" t="s">
        <v>174</v>
      </c>
      <c r="J30" s="19" t="s">
        <v>60</v>
      </c>
      <c r="K30" s="48" t="s">
        <v>155</v>
      </c>
      <c r="L30" s="19" t="s">
        <v>59</v>
      </c>
      <c r="M30" s="19" t="s">
        <v>136</v>
      </c>
      <c r="N30" s="48" t="s">
        <v>83</v>
      </c>
      <c r="O30" s="19" t="s">
        <v>131</v>
      </c>
      <c r="P30" s="66" t="s">
        <v>62</v>
      </c>
      <c r="Q30" s="66" t="s">
        <v>62</v>
      </c>
      <c r="R30" s="63">
        <v>0.2</v>
      </c>
      <c r="S30" s="51" t="s">
        <v>71</v>
      </c>
      <c r="T30" s="51" t="s">
        <v>157</v>
      </c>
      <c r="U30" s="61">
        <v>3054.93</v>
      </c>
      <c r="V30" s="48">
        <v>1.37</v>
      </c>
      <c r="W30" s="61">
        <f t="shared" si="3"/>
        <v>1004.4609840000001</v>
      </c>
      <c r="X30" s="19"/>
    </row>
    <row r="31" spans="2:24" s="6" customFormat="1" ht="189.75" customHeight="1" x14ac:dyDescent="0.25">
      <c r="B31" s="52" t="s">
        <v>63</v>
      </c>
      <c r="C31" s="54" t="s">
        <v>134</v>
      </c>
      <c r="D31" s="16" t="s">
        <v>135</v>
      </c>
      <c r="E31" s="62" t="s">
        <v>90</v>
      </c>
      <c r="F31" s="19" t="s">
        <v>6</v>
      </c>
      <c r="G31" s="19" t="s">
        <v>6</v>
      </c>
      <c r="H31" s="19" t="s">
        <v>64</v>
      </c>
      <c r="I31" s="19" t="s">
        <v>174</v>
      </c>
      <c r="J31" s="19" t="s">
        <v>123</v>
      </c>
      <c r="K31" s="48" t="s">
        <v>156</v>
      </c>
      <c r="L31" s="19" t="s">
        <v>59</v>
      </c>
      <c r="M31" s="19" t="s">
        <v>136</v>
      </c>
      <c r="N31" s="48" t="s">
        <v>83</v>
      </c>
      <c r="O31" s="19" t="s">
        <v>62</v>
      </c>
      <c r="P31" s="66" t="s">
        <v>62</v>
      </c>
      <c r="Q31" s="66" t="s">
        <v>62</v>
      </c>
      <c r="R31" s="63">
        <v>1.57</v>
      </c>
      <c r="S31" s="51" t="s">
        <v>71</v>
      </c>
      <c r="T31" s="51" t="s">
        <v>125</v>
      </c>
      <c r="U31" s="61">
        <v>963.68</v>
      </c>
      <c r="V31" s="48">
        <v>1.56</v>
      </c>
      <c r="W31" s="61">
        <f t="shared" si="3"/>
        <v>2360.2450560000002</v>
      </c>
      <c r="X31" s="19"/>
    </row>
    <row r="32" spans="2:24" s="6" customFormat="1" ht="189.75" customHeight="1" x14ac:dyDescent="0.25">
      <c r="B32" s="52" t="s">
        <v>63</v>
      </c>
      <c r="C32" s="54" t="s">
        <v>134</v>
      </c>
      <c r="D32" s="16" t="s">
        <v>135</v>
      </c>
      <c r="E32" s="62" t="s">
        <v>90</v>
      </c>
      <c r="F32" s="19" t="s">
        <v>6</v>
      </c>
      <c r="G32" s="19" t="s">
        <v>6</v>
      </c>
      <c r="H32" s="19" t="s">
        <v>64</v>
      </c>
      <c r="I32" s="19" t="s">
        <v>174</v>
      </c>
      <c r="J32" s="19" t="s">
        <v>123</v>
      </c>
      <c r="K32" s="48" t="s">
        <v>155</v>
      </c>
      <c r="L32" s="19" t="s">
        <v>59</v>
      </c>
      <c r="M32" s="19" t="s">
        <v>136</v>
      </c>
      <c r="N32" s="48" t="s">
        <v>83</v>
      </c>
      <c r="O32" s="19" t="s">
        <v>62</v>
      </c>
      <c r="P32" s="66" t="s">
        <v>62</v>
      </c>
      <c r="Q32" s="66" t="s">
        <v>62</v>
      </c>
      <c r="R32" s="63">
        <v>0.7</v>
      </c>
      <c r="S32" s="51" t="s">
        <v>71</v>
      </c>
      <c r="T32" s="51" t="s">
        <v>158</v>
      </c>
      <c r="U32" s="61">
        <v>1526.73</v>
      </c>
      <c r="V32" s="48">
        <v>1.47</v>
      </c>
      <c r="W32" s="61">
        <f t="shared" si="3"/>
        <v>1571.0051699999999</v>
      </c>
      <c r="X32" s="19"/>
    </row>
    <row r="33" spans="2:24" s="6" customFormat="1" ht="189.75" customHeight="1" x14ac:dyDescent="0.25">
      <c r="B33" s="52" t="s">
        <v>63</v>
      </c>
      <c r="C33" s="54" t="s">
        <v>134</v>
      </c>
      <c r="D33" s="16" t="s">
        <v>135</v>
      </c>
      <c r="E33" s="62" t="s">
        <v>183</v>
      </c>
      <c r="F33" s="19" t="s">
        <v>6</v>
      </c>
      <c r="G33" s="19" t="s">
        <v>6</v>
      </c>
      <c r="H33" s="19" t="s">
        <v>64</v>
      </c>
      <c r="I33" s="19" t="s">
        <v>174</v>
      </c>
      <c r="J33" s="19" t="s">
        <v>60</v>
      </c>
      <c r="K33" s="48" t="s">
        <v>192</v>
      </c>
      <c r="L33" s="19" t="s">
        <v>59</v>
      </c>
      <c r="M33" s="19" t="s">
        <v>136</v>
      </c>
      <c r="N33" s="48" t="s">
        <v>83</v>
      </c>
      <c r="O33" s="19" t="s">
        <v>62</v>
      </c>
      <c r="P33" s="66" t="s">
        <v>62</v>
      </c>
      <c r="Q33" s="66" t="s">
        <v>62</v>
      </c>
      <c r="R33" s="63">
        <v>1.8</v>
      </c>
      <c r="S33" s="51" t="s">
        <v>71</v>
      </c>
      <c r="T33" s="51" t="s">
        <v>109</v>
      </c>
      <c r="U33" s="61">
        <v>484.33</v>
      </c>
      <c r="V33" s="48">
        <v>1.96</v>
      </c>
      <c r="W33" s="61">
        <f t="shared" si="3"/>
        <v>1708.71624</v>
      </c>
      <c r="X33" s="19"/>
    </row>
    <row r="34" spans="2:24" s="6" customFormat="1" ht="189.75" customHeight="1" x14ac:dyDescent="0.25">
      <c r="B34" s="52" t="s">
        <v>63</v>
      </c>
      <c r="C34" s="54" t="s">
        <v>134</v>
      </c>
      <c r="D34" s="16" t="s">
        <v>135</v>
      </c>
      <c r="E34" s="62" t="s">
        <v>128</v>
      </c>
      <c r="F34" s="19" t="s">
        <v>6</v>
      </c>
      <c r="G34" s="19" t="s">
        <v>6</v>
      </c>
      <c r="H34" s="19" t="s">
        <v>64</v>
      </c>
      <c r="I34" s="19" t="s">
        <v>174</v>
      </c>
      <c r="J34" s="19" t="s">
        <v>123</v>
      </c>
      <c r="K34" s="48" t="s">
        <v>159</v>
      </c>
      <c r="L34" s="19" t="s">
        <v>59</v>
      </c>
      <c r="M34" s="19" t="s">
        <v>136</v>
      </c>
      <c r="N34" s="48" t="s">
        <v>83</v>
      </c>
      <c r="O34" s="19" t="s">
        <v>62</v>
      </c>
      <c r="P34" s="66" t="s">
        <v>62</v>
      </c>
      <c r="Q34" s="66" t="s">
        <v>62</v>
      </c>
      <c r="R34" s="63">
        <v>40</v>
      </c>
      <c r="S34" s="51" t="s">
        <v>129</v>
      </c>
      <c r="T34" s="51" t="s">
        <v>130</v>
      </c>
      <c r="U34" s="61">
        <v>60.16</v>
      </c>
      <c r="V34" s="48">
        <v>1.94</v>
      </c>
      <c r="W34" s="61">
        <f t="shared" si="3"/>
        <v>4668.4159999999993</v>
      </c>
      <c r="X34" s="19"/>
    </row>
    <row r="35" spans="2:24" s="6" customFormat="1" ht="189.75" customHeight="1" x14ac:dyDescent="0.25">
      <c r="B35" s="52" t="s">
        <v>63</v>
      </c>
      <c r="C35" s="54" t="s">
        <v>134</v>
      </c>
      <c r="D35" s="16" t="s">
        <v>135</v>
      </c>
      <c r="E35" s="62" t="s">
        <v>93</v>
      </c>
      <c r="F35" s="19" t="s">
        <v>6</v>
      </c>
      <c r="G35" s="19" t="s">
        <v>6</v>
      </c>
      <c r="H35" s="19" t="s">
        <v>64</v>
      </c>
      <c r="I35" s="19" t="s">
        <v>174</v>
      </c>
      <c r="J35" s="19" t="s">
        <v>60</v>
      </c>
      <c r="K35" s="48" t="s">
        <v>6</v>
      </c>
      <c r="L35" s="19" t="s">
        <v>59</v>
      </c>
      <c r="M35" s="19" t="s">
        <v>136</v>
      </c>
      <c r="N35" s="48" t="s">
        <v>83</v>
      </c>
      <c r="O35" s="19" t="s">
        <v>62</v>
      </c>
      <c r="P35" s="66" t="s">
        <v>62</v>
      </c>
      <c r="Q35" s="66" t="s">
        <v>62</v>
      </c>
      <c r="R35" s="63">
        <v>1.42</v>
      </c>
      <c r="S35" s="51" t="s">
        <v>94</v>
      </c>
      <c r="T35" s="51" t="s">
        <v>95</v>
      </c>
      <c r="U35" s="61">
        <v>795.69</v>
      </c>
      <c r="V35" s="48">
        <v>1</v>
      </c>
      <c r="W35" s="61">
        <f>O35*P35*Q35*U35*V35</f>
        <v>795.69</v>
      </c>
      <c r="X35" s="19"/>
    </row>
    <row r="36" spans="2:24" s="6" customFormat="1" ht="189.75" customHeight="1" x14ac:dyDescent="0.25">
      <c r="B36" s="52" t="s">
        <v>63</v>
      </c>
      <c r="C36" s="54" t="s">
        <v>134</v>
      </c>
      <c r="D36" s="16" t="s">
        <v>135</v>
      </c>
      <c r="E36" s="62" t="s">
        <v>93</v>
      </c>
      <c r="F36" s="19" t="s">
        <v>6</v>
      </c>
      <c r="G36" s="19" t="s">
        <v>6</v>
      </c>
      <c r="H36" s="19" t="s">
        <v>64</v>
      </c>
      <c r="I36" s="19" t="s">
        <v>174</v>
      </c>
      <c r="J36" s="19" t="s">
        <v>123</v>
      </c>
      <c r="K36" s="48" t="s">
        <v>6</v>
      </c>
      <c r="L36" s="19" t="s">
        <v>59</v>
      </c>
      <c r="M36" s="19" t="s">
        <v>136</v>
      </c>
      <c r="N36" s="48" t="s">
        <v>83</v>
      </c>
      <c r="O36" s="19" t="s">
        <v>62</v>
      </c>
      <c r="P36" s="66" t="s">
        <v>62</v>
      </c>
      <c r="Q36" s="66" t="s">
        <v>62</v>
      </c>
      <c r="R36" s="63">
        <f>1.62+0.85</f>
        <v>2.4700000000000002</v>
      </c>
      <c r="S36" s="51" t="s">
        <v>94</v>
      </c>
      <c r="T36" s="51" t="s">
        <v>95</v>
      </c>
      <c r="U36" s="61">
        <v>795.69</v>
      </c>
      <c r="V36" s="48">
        <v>1</v>
      </c>
      <c r="W36" s="61">
        <f>O36*P36*Q36*U36*V36</f>
        <v>795.69</v>
      </c>
      <c r="X36" s="19"/>
    </row>
    <row r="37" spans="2:24" ht="193.5" customHeight="1" x14ac:dyDescent="0.25">
      <c r="B37" s="53" t="s">
        <v>63</v>
      </c>
      <c r="C37" s="55" t="s">
        <v>134</v>
      </c>
      <c r="D37" s="43" t="s">
        <v>135</v>
      </c>
      <c r="E37" s="44" t="s">
        <v>25</v>
      </c>
      <c r="F37" s="46" t="s">
        <v>6</v>
      </c>
      <c r="G37" s="46" t="s">
        <v>6</v>
      </c>
      <c r="H37" s="46" t="s">
        <v>64</v>
      </c>
      <c r="I37" s="46" t="s">
        <v>6</v>
      </c>
      <c r="J37" s="46" t="s">
        <v>6</v>
      </c>
      <c r="K37" s="46" t="s">
        <v>6</v>
      </c>
      <c r="L37" s="46" t="s">
        <v>6</v>
      </c>
      <c r="M37" s="46" t="s">
        <v>6</v>
      </c>
      <c r="N37" s="56" t="s">
        <v>83</v>
      </c>
      <c r="O37" s="46" t="s">
        <v>6</v>
      </c>
      <c r="P37" s="53" t="s">
        <v>6</v>
      </c>
      <c r="Q37" s="53" t="s">
        <v>6</v>
      </c>
      <c r="R37" s="46" t="s">
        <v>6</v>
      </c>
      <c r="S37" s="46" t="s">
        <v>6</v>
      </c>
      <c r="T37" s="46" t="s">
        <v>6</v>
      </c>
      <c r="U37" s="46" t="s">
        <v>6</v>
      </c>
      <c r="V37" s="47" t="s">
        <v>6</v>
      </c>
      <c r="W37" s="45">
        <f>SUM(W18:W36)</f>
        <v>26692.770792000003</v>
      </c>
      <c r="X37" s="47"/>
    </row>
    <row r="38" spans="2:24" s="6" customFormat="1" ht="80.25" customHeight="1" x14ac:dyDescent="0.25">
      <c r="B38" s="52" t="s">
        <v>63</v>
      </c>
      <c r="C38" s="54" t="s">
        <v>160</v>
      </c>
      <c r="D38" s="16" t="s">
        <v>161</v>
      </c>
      <c r="E38" s="62" t="s">
        <v>84</v>
      </c>
      <c r="F38" s="19" t="s">
        <v>6</v>
      </c>
      <c r="G38" s="19" t="s">
        <v>6</v>
      </c>
      <c r="H38" s="19" t="s">
        <v>64</v>
      </c>
      <c r="I38" s="19" t="s">
        <v>162</v>
      </c>
      <c r="J38" s="19" t="s">
        <v>60</v>
      </c>
      <c r="K38" s="48" t="s">
        <v>147</v>
      </c>
      <c r="L38" s="19" t="s">
        <v>59</v>
      </c>
      <c r="M38" s="19" t="s">
        <v>163</v>
      </c>
      <c r="N38" s="48" t="s">
        <v>83</v>
      </c>
      <c r="O38" s="19" t="s">
        <v>62</v>
      </c>
      <c r="P38" s="66" t="s">
        <v>62</v>
      </c>
      <c r="Q38" s="66" t="s">
        <v>62</v>
      </c>
      <c r="R38" s="63">
        <v>1.7</v>
      </c>
      <c r="S38" s="51" t="s">
        <v>71</v>
      </c>
      <c r="T38" s="51" t="s">
        <v>86</v>
      </c>
      <c r="U38" s="61">
        <v>1262.83</v>
      </c>
      <c r="V38" s="48">
        <v>1.02</v>
      </c>
      <c r="W38" s="61">
        <f>O38*P38*Q38*R38*U38*V38</f>
        <v>2189.7472199999997</v>
      </c>
      <c r="X38" s="19"/>
    </row>
    <row r="39" spans="2:24" s="6" customFormat="1" ht="72.75" customHeight="1" x14ac:dyDescent="0.25">
      <c r="B39" s="52" t="s">
        <v>63</v>
      </c>
      <c r="C39" s="54" t="s">
        <v>160</v>
      </c>
      <c r="D39" s="16" t="s">
        <v>161</v>
      </c>
      <c r="E39" s="62" t="s">
        <v>87</v>
      </c>
      <c r="F39" s="19" t="s">
        <v>6</v>
      </c>
      <c r="G39" s="19" t="s">
        <v>6</v>
      </c>
      <c r="H39" s="19" t="s">
        <v>64</v>
      </c>
      <c r="I39" s="19" t="s">
        <v>162</v>
      </c>
      <c r="J39" s="19" t="s">
        <v>60</v>
      </c>
      <c r="K39" s="48" t="s">
        <v>88</v>
      </c>
      <c r="L39" s="19" t="s">
        <v>59</v>
      </c>
      <c r="M39" s="19" t="s">
        <v>163</v>
      </c>
      <c r="N39" s="48" t="s">
        <v>83</v>
      </c>
      <c r="O39" s="19" t="s">
        <v>62</v>
      </c>
      <c r="P39" s="66" t="s">
        <v>62</v>
      </c>
      <c r="Q39" s="66" t="s">
        <v>62</v>
      </c>
      <c r="R39" s="63">
        <v>1.7</v>
      </c>
      <c r="S39" s="51" t="s">
        <v>71</v>
      </c>
      <c r="T39" s="51" t="s">
        <v>89</v>
      </c>
      <c r="U39" s="61">
        <v>1529.52</v>
      </c>
      <c r="V39" s="48">
        <v>1.04</v>
      </c>
      <c r="W39" s="61">
        <f t="shared" ref="W39:W43" si="4">O39*P39*Q39*R39*U39*V39</f>
        <v>2704.1913599999998</v>
      </c>
      <c r="X39" s="19"/>
    </row>
    <row r="40" spans="2:24" s="6" customFormat="1" ht="71.25" customHeight="1" x14ac:dyDescent="0.25">
      <c r="B40" s="52" t="s">
        <v>63</v>
      </c>
      <c r="C40" s="54" t="s">
        <v>160</v>
      </c>
      <c r="D40" s="16" t="s">
        <v>161</v>
      </c>
      <c r="E40" s="62" t="s">
        <v>90</v>
      </c>
      <c r="F40" s="19" t="s">
        <v>6</v>
      </c>
      <c r="G40" s="19" t="s">
        <v>6</v>
      </c>
      <c r="H40" s="19" t="s">
        <v>64</v>
      </c>
      <c r="I40" s="19" t="s">
        <v>162</v>
      </c>
      <c r="J40" s="19" t="s">
        <v>60</v>
      </c>
      <c r="K40" s="48" t="s">
        <v>156</v>
      </c>
      <c r="L40" s="19" t="s">
        <v>59</v>
      </c>
      <c r="M40" s="19" t="s">
        <v>163</v>
      </c>
      <c r="N40" s="48" t="s">
        <v>83</v>
      </c>
      <c r="O40" s="19" t="s">
        <v>62</v>
      </c>
      <c r="P40" s="66" t="s">
        <v>62</v>
      </c>
      <c r="Q40" s="66" t="s">
        <v>62</v>
      </c>
      <c r="R40" s="63">
        <v>1.7</v>
      </c>
      <c r="S40" s="51" t="s">
        <v>71</v>
      </c>
      <c r="T40" s="51" t="s">
        <v>92</v>
      </c>
      <c r="U40" s="61">
        <v>1929.53</v>
      </c>
      <c r="V40" s="48">
        <v>1.43</v>
      </c>
      <c r="W40" s="61">
        <f t="shared" si="4"/>
        <v>4690.6874299999999</v>
      </c>
      <c r="X40" s="19"/>
    </row>
    <row r="41" spans="2:24" s="6" customFormat="1" ht="71.25" customHeight="1" x14ac:dyDescent="0.25">
      <c r="B41" s="52" t="s">
        <v>63</v>
      </c>
      <c r="C41" s="54" t="s">
        <v>160</v>
      </c>
      <c r="D41" s="16" t="s">
        <v>161</v>
      </c>
      <c r="E41" s="62" t="s">
        <v>108</v>
      </c>
      <c r="F41" s="19" t="s">
        <v>6</v>
      </c>
      <c r="G41" s="19" t="s">
        <v>6</v>
      </c>
      <c r="H41" s="19" t="s">
        <v>64</v>
      </c>
      <c r="I41" s="19" t="s">
        <v>162</v>
      </c>
      <c r="J41" s="19" t="s">
        <v>60</v>
      </c>
      <c r="K41" s="48" t="s">
        <v>193</v>
      </c>
      <c r="L41" s="19" t="s">
        <v>59</v>
      </c>
      <c r="M41" s="19" t="s">
        <v>163</v>
      </c>
      <c r="N41" s="48" t="s">
        <v>83</v>
      </c>
      <c r="O41" s="19" t="s">
        <v>62</v>
      </c>
      <c r="P41" s="66" t="s">
        <v>62</v>
      </c>
      <c r="Q41" s="66" t="s">
        <v>62</v>
      </c>
      <c r="R41" s="63">
        <v>1.7</v>
      </c>
      <c r="S41" s="51" t="s">
        <v>71</v>
      </c>
      <c r="T41" s="51" t="s">
        <v>109</v>
      </c>
      <c r="U41" s="61">
        <v>484.33</v>
      </c>
      <c r="V41" s="48">
        <v>1.96</v>
      </c>
      <c r="W41" s="61">
        <f t="shared" ref="W41" si="5">O41*P41*Q41*R41*U41*V41</f>
        <v>1613.78756</v>
      </c>
      <c r="X41" s="19"/>
    </row>
    <row r="42" spans="2:24" s="6" customFormat="1" ht="78" customHeight="1" x14ac:dyDescent="0.25">
      <c r="B42" s="52" t="s">
        <v>63</v>
      </c>
      <c r="C42" s="54" t="s">
        <v>160</v>
      </c>
      <c r="D42" s="16" t="s">
        <v>161</v>
      </c>
      <c r="E42" s="62" t="s">
        <v>93</v>
      </c>
      <c r="F42" s="19" t="s">
        <v>6</v>
      </c>
      <c r="G42" s="19" t="s">
        <v>6</v>
      </c>
      <c r="H42" s="19" t="s">
        <v>64</v>
      </c>
      <c r="I42" s="19" t="s">
        <v>162</v>
      </c>
      <c r="J42" s="19" t="s">
        <v>60</v>
      </c>
      <c r="K42" s="48" t="s">
        <v>6</v>
      </c>
      <c r="L42" s="19" t="s">
        <v>59</v>
      </c>
      <c r="M42" s="19" t="s">
        <v>163</v>
      </c>
      <c r="N42" s="48" t="s">
        <v>83</v>
      </c>
      <c r="O42" s="19" t="s">
        <v>62</v>
      </c>
      <c r="P42" s="66" t="s">
        <v>62</v>
      </c>
      <c r="Q42" s="66" t="s">
        <v>62</v>
      </c>
      <c r="R42" s="63">
        <v>1.7</v>
      </c>
      <c r="S42" s="51" t="s">
        <v>94</v>
      </c>
      <c r="T42" s="51" t="s">
        <v>95</v>
      </c>
      <c r="U42" s="61">
        <v>795.69</v>
      </c>
      <c r="V42" s="48">
        <v>1</v>
      </c>
      <c r="W42" s="61">
        <f>O42*P42*Q42*U42*V42</f>
        <v>795.69</v>
      </c>
      <c r="X42" s="19"/>
    </row>
    <row r="43" spans="2:24" s="6" customFormat="1" ht="71.25" customHeight="1" x14ac:dyDescent="0.25">
      <c r="B43" s="52" t="s">
        <v>63</v>
      </c>
      <c r="C43" s="54" t="s">
        <v>160</v>
      </c>
      <c r="D43" s="16" t="s">
        <v>161</v>
      </c>
      <c r="E43" s="62" t="s">
        <v>111</v>
      </c>
      <c r="F43" s="19" t="s">
        <v>6</v>
      </c>
      <c r="G43" s="19" t="s">
        <v>6</v>
      </c>
      <c r="H43" s="19" t="s">
        <v>64</v>
      </c>
      <c r="I43" s="19" t="s">
        <v>162</v>
      </c>
      <c r="J43" s="19" t="s">
        <v>60</v>
      </c>
      <c r="K43" s="48" t="s">
        <v>165</v>
      </c>
      <c r="L43" s="19" t="s">
        <v>59</v>
      </c>
      <c r="M43" s="19" t="s">
        <v>163</v>
      </c>
      <c r="N43" s="48" t="s">
        <v>83</v>
      </c>
      <c r="O43" s="19" t="s">
        <v>62</v>
      </c>
      <c r="P43" s="66" t="s">
        <v>62</v>
      </c>
      <c r="Q43" s="66" t="s">
        <v>62</v>
      </c>
      <c r="R43" s="64">
        <v>0.55000000000000004</v>
      </c>
      <c r="S43" s="48" t="s">
        <v>71</v>
      </c>
      <c r="T43" s="48" t="s">
        <v>113</v>
      </c>
      <c r="U43" s="61">
        <v>3337.82</v>
      </c>
      <c r="V43" s="48">
        <v>1.84</v>
      </c>
      <c r="W43" s="61">
        <f t="shared" si="4"/>
        <v>3377.8738400000007</v>
      </c>
      <c r="X43" s="19"/>
    </row>
    <row r="44" spans="2:24" s="6" customFormat="1" ht="71.25" customHeight="1" x14ac:dyDescent="0.25">
      <c r="B44" s="52" t="s">
        <v>63</v>
      </c>
      <c r="C44" s="54" t="s">
        <v>160</v>
      </c>
      <c r="D44" s="16" t="s">
        <v>161</v>
      </c>
      <c r="E44" s="62" t="s">
        <v>116</v>
      </c>
      <c r="F44" s="19" t="s">
        <v>6</v>
      </c>
      <c r="G44" s="19" t="s">
        <v>6</v>
      </c>
      <c r="H44" s="19" t="s">
        <v>64</v>
      </c>
      <c r="I44" s="19" t="s">
        <v>162</v>
      </c>
      <c r="J44" s="19" t="s">
        <v>60</v>
      </c>
      <c r="K44" s="48" t="s">
        <v>200</v>
      </c>
      <c r="L44" s="19" t="s">
        <v>59</v>
      </c>
      <c r="M44" s="19" t="s">
        <v>163</v>
      </c>
      <c r="N44" s="48" t="s">
        <v>83</v>
      </c>
      <c r="O44" s="19" t="s">
        <v>62</v>
      </c>
      <c r="P44" s="66" t="s">
        <v>62</v>
      </c>
      <c r="Q44" s="66" t="s">
        <v>62</v>
      </c>
      <c r="R44" s="64">
        <v>0.55000000000000004</v>
      </c>
      <c r="S44" s="48" t="s">
        <v>71</v>
      </c>
      <c r="T44" s="48" t="s">
        <v>194</v>
      </c>
      <c r="U44" s="61">
        <v>356.55</v>
      </c>
      <c r="V44" s="48">
        <v>1.96</v>
      </c>
      <c r="W44" s="61">
        <f>O44*P44*Q44*R44*U44*V44</f>
        <v>384.36090000000002</v>
      </c>
      <c r="X44" s="19"/>
    </row>
    <row r="45" spans="2:24" s="6" customFormat="1" ht="71.25" customHeight="1" x14ac:dyDescent="0.25">
      <c r="B45" s="52" t="s">
        <v>63</v>
      </c>
      <c r="C45" s="54" t="s">
        <v>160</v>
      </c>
      <c r="D45" s="16" t="s">
        <v>161</v>
      </c>
      <c r="E45" s="62" t="s">
        <v>164</v>
      </c>
      <c r="F45" s="19" t="s">
        <v>6</v>
      </c>
      <c r="G45" s="19" t="s">
        <v>6</v>
      </c>
      <c r="H45" s="19" t="s">
        <v>64</v>
      </c>
      <c r="I45" s="19" t="s">
        <v>162</v>
      </c>
      <c r="J45" s="19" t="s">
        <v>60</v>
      </c>
      <c r="K45" s="48" t="s">
        <v>166</v>
      </c>
      <c r="L45" s="19" t="s">
        <v>59</v>
      </c>
      <c r="M45" s="19" t="s">
        <v>163</v>
      </c>
      <c r="N45" s="48" t="s">
        <v>83</v>
      </c>
      <c r="O45" s="19" t="s">
        <v>62</v>
      </c>
      <c r="P45" s="66" t="s">
        <v>62</v>
      </c>
      <c r="Q45" s="66" t="s">
        <v>62</v>
      </c>
      <c r="R45" s="64">
        <v>0.55000000000000004</v>
      </c>
      <c r="S45" s="48" t="s">
        <v>71</v>
      </c>
      <c r="T45" s="48" t="s">
        <v>195</v>
      </c>
      <c r="U45" s="61">
        <v>4525.2299999999996</v>
      </c>
      <c r="V45" s="48">
        <v>1</v>
      </c>
      <c r="W45" s="61">
        <f>O45*P45*Q45*R45*U45*V45</f>
        <v>2488.8764999999999</v>
      </c>
      <c r="X45" s="19"/>
    </row>
    <row r="46" spans="2:24" s="6" customFormat="1" ht="71.25" customHeight="1" x14ac:dyDescent="0.25">
      <c r="B46" s="52" t="s">
        <v>63</v>
      </c>
      <c r="C46" s="54" t="s">
        <v>160</v>
      </c>
      <c r="D46" s="16" t="s">
        <v>161</v>
      </c>
      <c r="E46" s="62" t="s">
        <v>167</v>
      </c>
      <c r="F46" s="19" t="s">
        <v>6</v>
      </c>
      <c r="G46" s="19" t="s">
        <v>6</v>
      </c>
      <c r="H46" s="19" t="s">
        <v>64</v>
      </c>
      <c r="I46" s="19" t="s">
        <v>162</v>
      </c>
      <c r="J46" s="19" t="s">
        <v>6</v>
      </c>
      <c r="K46" s="48" t="s">
        <v>6</v>
      </c>
      <c r="L46" s="19" t="s">
        <v>59</v>
      </c>
      <c r="M46" s="19" t="s">
        <v>163</v>
      </c>
      <c r="N46" s="48" t="s">
        <v>83</v>
      </c>
      <c r="O46" s="19" t="s">
        <v>62</v>
      </c>
      <c r="P46" s="66" t="s">
        <v>62</v>
      </c>
      <c r="Q46" s="66" t="s">
        <v>62</v>
      </c>
      <c r="R46" s="63">
        <v>550</v>
      </c>
      <c r="S46" s="48" t="s">
        <v>168</v>
      </c>
      <c r="T46" s="48" t="s">
        <v>169</v>
      </c>
      <c r="U46" s="61">
        <v>4.4000000000000004</v>
      </c>
      <c r="V46" s="48">
        <v>1</v>
      </c>
      <c r="W46" s="61">
        <f>O46*P46*Q46*R46*U46*V46</f>
        <v>2420</v>
      </c>
      <c r="X46" s="19"/>
    </row>
    <row r="47" spans="2:24" s="6" customFormat="1" ht="72" customHeight="1" x14ac:dyDescent="0.25">
      <c r="B47" s="52" t="s">
        <v>63</v>
      </c>
      <c r="C47" s="54" t="s">
        <v>160</v>
      </c>
      <c r="D47" s="16" t="s">
        <v>161</v>
      </c>
      <c r="E47" s="62" t="s">
        <v>119</v>
      </c>
      <c r="F47" s="19" t="s">
        <v>6</v>
      </c>
      <c r="G47" s="19" t="s">
        <v>6</v>
      </c>
      <c r="H47" s="19" t="s">
        <v>64</v>
      </c>
      <c r="I47" s="19" t="s">
        <v>162</v>
      </c>
      <c r="J47" s="19" t="s">
        <v>60</v>
      </c>
      <c r="K47" s="48" t="s">
        <v>6</v>
      </c>
      <c r="L47" s="19" t="s">
        <v>59</v>
      </c>
      <c r="M47" s="19" t="s">
        <v>163</v>
      </c>
      <c r="N47" s="48" t="s">
        <v>83</v>
      </c>
      <c r="O47" s="19" t="s">
        <v>62</v>
      </c>
      <c r="P47" s="66" t="s">
        <v>62</v>
      </c>
      <c r="Q47" s="66" t="s">
        <v>62</v>
      </c>
      <c r="R47" s="63">
        <v>0.55000000000000004</v>
      </c>
      <c r="S47" s="48" t="s">
        <v>121</v>
      </c>
      <c r="T47" s="48" t="s">
        <v>120</v>
      </c>
      <c r="U47" s="61">
        <v>866.6</v>
      </c>
      <c r="V47" s="48">
        <v>1</v>
      </c>
      <c r="W47" s="61">
        <f>O47*P47*Q47*U47*V47</f>
        <v>866.6</v>
      </c>
      <c r="X47" s="19"/>
    </row>
    <row r="48" spans="2:24" ht="90.75" customHeight="1" x14ac:dyDescent="0.25">
      <c r="B48" s="53" t="s">
        <v>63</v>
      </c>
      <c r="C48" s="55" t="s">
        <v>160</v>
      </c>
      <c r="D48" s="43" t="s">
        <v>161</v>
      </c>
      <c r="E48" s="44" t="s">
        <v>25</v>
      </c>
      <c r="F48" s="46" t="s">
        <v>6</v>
      </c>
      <c r="G48" s="46" t="s">
        <v>6</v>
      </c>
      <c r="H48" s="46" t="s">
        <v>64</v>
      </c>
      <c r="I48" s="46" t="s">
        <v>6</v>
      </c>
      <c r="J48" s="46" t="s">
        <v>6</v>
      </c>
      <c r="K48" s="46" t="s">
        <v>6</v>
      </c>
      <c r="L48" s="46" t="s">
        <v>6</v>
      </c>
      <c r="M48" s="46" t="s">
        <v>6</v>
      </c>
      <c r="N48" s="56" t="s">
        <v>83</v>
      </c>
      <c r="O48" s="46" t="s">
        <v>6</v>
      </c>
      <c r="P48" s="53" t="s">
        <v>6</v>
      </c>
      <c r="Q48" s="53" t="s">
        <v>6</v>
      </c>
      <c r="R48" s="46" t="s">
        <v>6</v>
      </c>
      <c r="S48" s="46" t="s">
        <v>6</v>
      </c>
      <c r="T48" s="46" t="s">
        <v>6</v>
      </c>
      <c r="U48" s="46" t="s">
        <v>6</v>
      </c>
      <c r="V48" s="47" t="s">
        <v>6</v>
      </c>
      <c r="W48" s="45">
        <f>SUM(W38:W47)</f>
        <v>21531.81481</v>
      </c>
      <c r="X48" s="47"/>
    </row>
    <row r="49" spans="2:24" s="6" customFormat="1" ht="80.25" customHeight="1" x14ac:dyDescent="0.25">
      <c r="B49" s="52" t="s">
        <v>63</v>
      </c>
      <c r="C49" s="54" t="s">
        <v>170</v>
      </c>
      <c r="D49" s="16" t="s">
        <v>171</v>
      </c>
      <c r="E49" s="62" t="s">
        <v>84</v>
      </c>
      <c r="F49" s="19" t="s">
        <v>6</v>
      </c>
      <c r="G49" s="19" t="s">
        <v>6</v>
      </c>
      <c r="H49" s="19" t="s">
        <v>64</v>
      </c>
      <c r="I49" s="19" t="s">
        <v>174</v>
      </c>
      <c r="J49" s="19" t="s">
        <v>60</v>
      </c>
      <c r="K49" s="48" t="s">
        <v>147</v>
      </c>
      <c r="L49" s="19" t="s">
        <v>59</v>
      </c>
      <c r="M49" s="19" t="s">
        <v>163</v>
      </c>
      <c r="N49" s="48" t="s">
        <v>83</v>
      </c>
      <c r="O49" s="19" t="s">
        <v>62</v>
      </c>
      <c r="P49" s="66" t="s">
        <v>62</v>
      </c>
      <c r="Q49" s="66" t="s">
        <v>62</v>
      </c>
      <c r="R49" s="63">
        <v>0.5</v>
      </c>
      <c r="S49" s="51" t="s">
        <v>71</v>
      </c>
      <c r="T49" s="51" t="s">
        <v>86</v>
      </c>
      <c r="U49" s="61">
        <v>1262.83</v>
      </c>
      <c r="V49" s="48">
        <v>1.02</v>
      </c>
      <c r="W49" s="61">
        <f>O49*P49*Q49*R49*U49*V49</f>
        <v>644.04329999999993</v>
      </c>
      <c r="X49" s="19"/>
    </row>
    <row r="50" spans="2:24" s="6" customFormat="1" ht="72.75" customHeight="1" x14ac:dyDescent="0.25">
      <c r="B50" s="52" t="s">
        <v>63</v>
      </c>
      <c r="C50" s="54" t="s">
        <v>170</v>
      </c>
      <c r="D50" s="16" t="s">
        <v>171</v>
      </c>
      <c r="E50" s="62" t="s">
        <v>87</v>
      </c>
      <c r="F50" s="19" t="s">
        <v>6</v>
      </c>
      <c r="G50" s="19" t="s">
        <v>6</v>
      </c>
      <c r="H50" s="19" t="s">
        <v>64</v>
      </c>
      <c r="I50" s="19" t="s">
        <v>174</v>
      </c>
      <c r="J50" s="19" t="s">
        <v>60</v>
      </c>
      <c r="K50" s="48" t="s">
        <v>172</v>
      </c>
      <c r="L50" s="19" t="s">
        <v>59</v>
      </c>
      <c r="M50" s="19" t="s">
        <v>163</v>
      </c>
      <c r="N50" s="48" t="s">
        <v>83</v>
      </c>
      <c r="O50" s="19" t="s">
        <v>62</v>
      </c>
      <c r="P50" s="66" t="s">
        <v>62</v>
      </c>
      <c r="Q50" s="66" t="s">
        <v>62</v>
      </c>
      <c r="R50" s="63">
        <v>0.5</v>
      </c>
      <c r="S50" s="51" t="s">
        <v>71</v>
      </c>
      <c r="T50" s="51" t="s">
        <v>173</v>
      </c>
      <c r="U50" s="61">
        <v>1562.5</v>
      </c>
      <c r="V50" s="48">
        <v>1.04</v>
      </c>
      <c r="W50" s="61">
        <f>O50*P50*Q50*R50*U50*V50</f>
        <v>812.5</v>
      </c>
      <c r="X50" s="19"/>
    </row>
    <row r="51" spans="2:24" s="6" customFormat="1" ht="71.25" customHeight="1" x14ac:dyDescent="0.25">
      <c r="B51" s="52" t="s">
        <v>63</v>
      </c>
      <c r="C51" s="54" t="s">
        <v>170</v>
      </c>
      <c r="D51" s="16" t="s">
        <v>171</v>
      </c>
      <c r="E51" s="62" t="s">
        <v>90</v>
      </c>
      <c r="F51" s="19" t="s">
        <v>6</v>
      </c>
      <c r="G51" s="19" t="s">
        <v>6</v>
      </c>
      <c r="H51" s="19" t="s">
        <v>64</v>
      </c>
      <c r="I51" s="19" t="s">
        <v>174</v>
      </c>
      <c r="J51" s="19" t="s">
        <v>60</v>
      </c>
      <c r="K51" s="48" t="s">
        <v>156</v>
      </c>
      <c r="L51" s="19" t="s">
        <v>59</v>
      </c>
      <c r="M51" s="19" t="s">
        <v>163</v>
      </c>
      <c r="N51" s="48" t="s">
        <v>83</v>
      </c>
      <c r="O51" s="19" t="s">
        <v>62</v>
      </c>
      <c r="P51" s="66" t="s">
        <v>62</v>
      </c>
      <c r="Q51" s="66" t="s">
        <v>62</v>
      </c>
      <c r="R51" s="63">
        <v>0.5</v>
      </c>
      <c r="S51" s="51" t="s">
        <v>71</v>
      </c>
      <c r="T51" s="51" t="s">
        <v>92</v>
      </c>
      <c r="U51" s="61">
        <v>1929.53</v>
      </c>
      <c r="V51" s="48">
        <v>1.43</v>
      </c>
      <c r="W51" s="61">
        <f>O51*P51*Q51*R51*U51*V51</f>
        <v>1379.6139499999999</v>
      </c>
      <c r="X51" s="19"/>
    </row>
    <row r="52" spans="2:24" s="6" customFormat="1" ht="71.25" customHeight="1" x14ac:dyDescent="0.25">
      <c r="B52" s="52" t="s">
        <v>63</v>
      </c>
      <c r="C52" s="54" t="s">
        <v>170</v>
      </c>
      <c r="D52" s="16" t="s">
        <v>171</v>
      </c>
      <c r="E52" s="62" t="s">
        <v>183</v>
      </c>
      <c r="F52" s="19" t="s">
        <v>6</v>
      </c>
      <c r="G52" s="19" t="s">
        <v>6</v>
      </c>
      <c r="H52" s="19" t="s">
        <v>64</v>
      </c>
      <c r="I52" s="19" t="s">
        <v>174</v>
      </c>
      <c r="J52" s="19" t="s">
        <v>60</v>
      </c>
      <c r="K52" s="48" t="s">
        <v>196</v>
      </c>
      <c r="L52" s="19" t="s">
        <v>59</v>
      </c>
      <c r="M52" s="19" t="s">
        <v>163</v>
      </c>
      <c r="N52" s="48" t="s">
        <v>83</v>
      </c>
      <c r="O52" s="19" t="s">
        <v>62</v>
      </c>
      <c r="P52" s="66" t="s">
        <v>62</v>
      </c>
      <c r="Q52" s="66" t="s">
        <v>62</v>
      </c>
      <c r="R52" s="63">
        <v>0.5</v>
      </c>
      <c r="S52" s="51" t="s">
        <v>71</v>
      </c>
      <c r="T52" s="51" t="s">
        <v>109</v>
      </c>
      <c r="U52" s="61">
        <v>484.33</v>
      </c>
      <c r="V52" s="48">
        <v>1.96</v>
      </c>
      <c r="W52" s="61">
        <f>O52*P52*Q52*R52*U52*V52</f>
        <v>474.64339999999999</v>
      </c>
      <c r="X52" s="19"/>
    </row>
    <row r="53" spans="2:24" s="6" customFormat="1" ht="78" customHeight="1" x14ac:dyDescent="0.25">
      <c r="B53" s="52" t="s">
        <v>63</v>
      </c>
      <c r="C53" s="54" t="s">
        <v>170</v>
      </c>
      <c r="D53" s="16" t="s">
        <v>171</v>
      </c>
      <c r="E53" s="62" t="s">
        <v>93</v>
      </c>
      <c r="F53" s="19" t="s">
        <v>6</v>
      </c>
      <c r="G53" s="19" t="s">
        <v>6</v>
      </c>
      <c r="H53" s="19" t="s">
        <v>64</v>
      </c>
      <c r="I53" s="19" t="s">
        <v>174</v>
      </c>
      <c r="J53" s="19" t="s">
        <v>60</v>
      </c>
      <c r="K53" s="48" t="s">
        <v>6</v>
      </c>
      <c r="L53" s="19" t="s">
        <v>59</v>
      </c>
      <c r="M53" s="19" t="s">
        <v>163</v>
      </c>
      <c r="N53" s="48" t="s">
        <v>83</v>
      </c>
      <c r="O53" s="19" t="s">
        <v>62</v>
      </c>
      <c r="P53" s="66" t="s">
        <v>62</v>
      </c>
      <c r="Q53" s="66" t="s">
        <v>62</v>
      </c>
      <c r="R53" s="63">
        <v>0.5</v>
      </c>
      <c r="S53" s="51" t="s">
        <v>94</v>
      </c>
      <c r="T53" s="51" t="s">
        <v>95</v>
      </c>
      <c r="U53" s="61">
        <v>795.69</v>
      </c>
      <c r="V53" s="48">
        <v>1</v>
      </c>
      <c r="W53" s="61">
        <f>O53*P53*Q53*U53*V53</f>
        <v>795.69</v>
      </c>
      <c r="X53" s="19"/>
    </row>
    <row r="54" spans="2:24" s="6" customFormat="1" ht="71.25" customHeight="1" x14ac:dyDescent="0.25">
      <c r="B54" s="52" t="s">
        <v>63</v>
      </c>
      <c r="C54" s="54" t="s">
        <v>170</v>
      </c>
      <c r="D54" s="16" t="s">
        <v>171</v>
      </c>
      <c r="E54" s="62" t="s">
        <v>111</v>
      </c>
      <c r="F54" s="19" t="s">
        <v>6</v>
      </c>
      <c r="G54" s="19" t="s">
        <v>6</v>
      </c>
      <c r="H54" s="19" t="s">
        <v>64</v>
      </c>
      <c r="I54" s="19" t="s">
        <v>174</v>
      </c>
      <c r="J54" s="19" t="s">
        <v>60</v>
      </c>
      <c r="K54" s="48" t="s">
        <v>165</v>
      </c>
      <c r="L54" s="19" t="s">
        <v>59</v>
      </c>
      <c r="M54" s="19" t="s">
        <v>163</v>
      </c>
      <c r="N54" s="48" t="s">
        <v>83</v>
      </c>
      <c r="O54" s="19" t="s">
        <v>62</v>
      </c>
      <c r="P54" s="66" t="s">
        <v>62</v>
      </c>
      <c r="Q54" s="66" t="s">
        <v>62</v>
      </c>
      <c r="R54" s="64">
        <v>0.25</v>
      </c>
      <c r="S54" s="48" t="s">
        <v>71</v>
      </c>
      <c r="T54" s="48" t="s">
        <v>113</v>
      </c>
      <c r="U54" s="61">
        <v>3337.82</v>
      </c>
      <c r="V54" s="48">
        <v>1.84</v>
      </c>
      <c r="W54" s="61">
        <f>O54*P54*Q54*R54*U54*V54</f>
        <v>1535.3972000000001</v>
      </c>
      <c r="X54" s="19"/>
    </row>
    <row r="55" spans="2:24" s="6" customFormat="1" ht="71.25" customHeight="1" x14ac:dyDescent="0.25">
      <c r="B55" s="52" t="s">
        <v>63</v>
      </c>
      <c r="C55" s="54" t="s">
        <v>170</v>
      </c>
      <c r="D55" s="16" t="s">
        <v>171</v>
      </c>
      <c r="E55" s="62" t="s">
        <v>164</v>
      </c>
      <c r="F55" s="19" t="s">
        <v>6</v>
      </c>
      <c r="G55" s="19" t="s">
        <v>6</v>
      </c>
      <c r="H55" s="19" t="s">
        <v>64</v>
      </c>
      <c r="I55" s="19" t="s">
        <v>174</v>
      </c>
      <c r="J55" s="19" t="s">
        <v>60</v>
      </c>
      <c r="K55" s="48" t="s">
        <v>166</v>
      </c>
      <c r="L55" s="19" t="s">
        <v>59</v>
      </c>
      <c r="M55" s="19" t="s">
        <v>163</v>
      </c>
      <c r="N55" s="48" t="s">
        <v>83</v>
      </c>
      <c r="O55" s="19" t="s">
        <v>62</v>
      </c>
      <c r="P55" s="66" t="s">
        <v>62</v>
      </c>
      <c r="Q55" s="66" t="s">
        <v>62</v>
      </c>
      <c r="R55" s="64">
        <v>0.25</v>
      </c>
      <c r="S55" s="48" t="s">
        <v>71</v>
      </c>
      <c r="T55" s="48" t="s">
        <v>195</v>
      </c>
      <c r="U55" s="61">
        <v>4525.2299999999996</v>
      </c>
      <c r="V55" s="48">
        <v>1</v>
      </c>
      <c r="W55" s="61">
        <f>O55*P55*Q55*R55*U55*V55</f>
        <v>1131.3074999999999</v>
      </c>
      <c r="X55" s="19"/>
    </row>
    <row r="56" spans="2:24" s="6" customFormat="1" ht="71.25" customHeight="1" x14ac:dyDescent="0.25">
      <c r="B56" s="52" t="s">
        <v>63</v>
      </c>
      <c r="C56" s="54" t="s">
        <v>170</v>
      </c>
      <c r="D56" s="16" t="s">
        <v>171</v>
      </c>
      <c r="E56" s="62" t="s">
        <v>167</v>
      </c>
      <c r="F56" s="19" t="s">
        <v>6</v>
      </c>
      <c r="G56" s="19" t="s">
        <v>6</v>
      </c>
      <c r="H56" s="19" t="s">
        <v>64</v>
      </c>
      <c r="I56" s="19" t="s">
        <v>174</v>
      </c>
      <c r="J56" s="19" t="s">
        <v>6</v>
      </c>
      <c r="K56" s="48" t="s">
        <v>6</v>
      </c>
      <c r="L56" s="19" t="s">
        <v>59</v>
      </c>
      <c r="M56" s="19" t="s">
        <v>163</v>
      </c>
      <c r="N56" s="48" t="s">
        <v>83</v>
      </c>
      <c r="O56" s="19" t="s">
        <v>62</v>
      </c>
      <c r="P56" s="66" t="s">
        <v>62</v>
      </c>
      <c r="Q56" s="66" t="s">
        <v>62</v>
      </c>
      <c r="R56" s="63">
        <v>250</v>
      </c>
      <c r="S56" s="48" t="s">
        <v>168</v>
      </c>
      <c r="T56" s="48" t="s">
        <v>169</v>
      </c>
      <c r="U56" s="61">
        <v>4.4000000000000004</v>
      </c>
      <c r="V56" s="48">
        <v>1</v>
      </c>
      <c r="W56" s="61">
        <f>O56*P56*Q56*R56*U56*V56</f>
        <v>1100</v>
      </c>
      <c r="X56" s="19"/>
    </row>
    <row r="57" spans="2:24" s="6" customFormat="1" ht="71.25" customHeight="1" x14ac:dyDescent="0.25">
      <c r="B57" s="52" t="s">
        <v>63</v>
      </c>
      <c r="C57" s="54" t="s">
        <v>170</v>
      </c>
      <c r="D57" s="16" t="s">
        <v>171</v>
      </c>
      <c r="E57" s="62" t="s">
        <v>116</v>
      </c>
      <c r="F57" s="19" t="s">
        <v>6</v>
      </c>
      <c r="G57" s="19" t="s">
        <v>6</v>
      </c>
      <c r="H57" s="19" t="s">
        <v>64</v>
      </c>
      <c r="I57" s="19" t="s">
        <v>174</v>
      </c>
      <c r="J57" s="19" t="s">
        <v>60</v>
      </c>
      <c r="K57" s="48" t="s">
        <v>197</v>
      </c>
      <c r="L57" s="19" t="s">
        <v>59</v>
      </c>
      <c r="M57" s="19" t="s">
        <v>163</v>
      </c>
      <c r="N57" s="48" t="s">
        <v>83</v>
      </c>
      <c r="O57" s="19" t="s">
        <v>62</v>
      </c>
      <c r="P57" s="66" t="s">
        <v>62</v>
      </c>
      <c r="Q57" s="66" t="s">
        <v>62</v>
      </c>
      <c r="R57" s="64">
        <v>0.25</v>
      </c>
      <c r="S57" s="48" t="s">
        <v>71</v>
      </c>
      <c r="T57" s="48" t="s">
        <v>194</v>
      </c>
      <c r="U57" s="61">
        <v>356.55</v>
      </c>
      <c r="V57" s="48">
        <v>1.96</v>
      </c>
      <c r="W57" s="61">
        <f>O57*P57*Q57*R57*U57*V57</f>
        <v>174.70949999999999</v>
      </c>
      <c r="X57" s="19"/>
    </row>
    <row r="58" spans="2:24" s="6" customFormat="1" ht="72" customHeight="1" x14ac:dyDescent="0.25">
      <c r="B58" s="52" t="s">
        <v>63</v>
      </c>
      <c r="C58" s="54" t="s">
        <v>170</v>
      </c>
      <c r="D58" s="16" t="s">
        <v>171</v>
      </c>
      <c r="E58" s="62" t="s">
        <v>119</v>
      </c>
      <c r="F58" s="19" t="s">
        <v>6</v>
      </c>
      <c r="G58" s="19" t="s">
        <v>6</v>
      </c>
      <c r="H58" s="19" t="s">
        <v>64</v>
      </c>
      <c r="I58" s="19" t="s">
        <v>174</v>
      </c>
      <c r="J58" s="19" t="s">
        <v>60</v>
      </c>
      <c r="K58" s="48" t="s">
        <v>6</v>
      </c>
      <c r="L58" s="19" t="s">
        <v>59</v>
      </c>
      <c r="M58" s="19" t="s">
        <v>163</v>
      </c>
      <c r="N58" s="48" t="s">
        <v>83</v>
      </c>
      <c r="O58" s="19" t="s">
        <v>62</v>
      </c>
      <c r="P58" s="66" t="s">
        <v>62</v>
      </c>
      <c r="Q58" s="66" t="s">
        <v>62</v>
      </c>
      <c r="R58" s="63">
        <v>0.25</v>
      </c>
      <c r="S58" s="48" t="s">
        <v>121</v>
      </c>
      <c r="T58" s="48" t="s">
        <v>120</v>
      </c>
      <c r="U58" s="61">
        <v>866.6</v>
      </c>
      <c r="V58" s="48">
        <v>1</v>
      </c>
      <c r="W58" s="61">
        <f>O58*P58*Q58*U58*V58</f>
        <v>866.6</v>
      </c>
      <c r="X58" s="19"/>
    </row>
    <row r="59" spans="2:24" ht="90.75" customHeight="1" x14ac:dyDescent="0.25">
      <c r="B59" s="53" t="s">
        <v>63</v>
      </c>
      <c r="C59" s="55" t="s">
        <v>170</v>
      </c>
      <c r="D59" s="43" t="s">
        <v>171</v>
      </c>
      <c r="E59" s="44" t="s">
        <v>25</v>
      </c>
      <c r="F59" s="46" t="s">
        <v>6</v>
      </c>
      <c r="G59" s="46" t="s">
        <v>6</v>
      </c>
      <c r="H59" s="46" t="s">
        <v>64</v>
      </c>
      <c r="I59" s="46" t="s">
        <v>6</v>
      </c>
      <c r="J59" s="46" t="s">
        <v>6</v>
      </c>
      <c r="K59" s="46" t="s">
        <v>6</v>
      </c>
      <c r="L59" s="46" t="s">
        <v>6</v>
      </c>
      <c r="M59" s="46" t="s">
        <v>6</v>
      </c>
      <c r="N59" s="56" t="s">
        <v>83</v>
      </c>
      <c r="O59" s="46" t="s">
        <v>6</v>
      </c>
      <c r="P59" s="53" t="s">
        <v>6</v>
      </c>
      <c r="Q59" s="53" t="s">
        <v>6</v>
      </c>
      <c r="R59" s="46" t="s">
        <v>6</v>
      </c>
      <c r="S59" s="46" t="s">
        <v>6</v>
      </c>
      <c r="T59" s="46" t="s">
        <v>6</v>
      </c>
      <c r="U59" s="46" t="s">
        <v>6</v>
      </c>
      <c r="V59" s="47" t="s">
        <v>6</v>
      </c>
      <c r="W59" s="45">
        <f>SUM(W49:W58)</f>
        <v>8914.5048499999994</v>
      </c>
      <c r="X59" s="47"/>
    </row>
    <row r="60" spans="2:24" s="6" customFormat="1" ht="80.25" customHeight="1" x14ac:dyDescent="0.25">
      <c r="B60" s="52" t="s">
        <v>63</v>
      </c>
      <c r="C60" s="54" t="s">
        <v>175</v>
      </c>
      <c r="D60" s="16" t="s">
        <v>176</v>
      </c>
      <c r="E60" s="62" t="s">
        <v>84</v>
      </c>
      <c r="F60" s="19" t="s">
        <v>6</v>
      </c>
      <c r="G60" s="19" t="s">
        <v>6</v>
      </c>
      <c r="H60" s="19" t="s">
        <v>64</v>
      </c>
      <c r="I60" s="19" t="s">
        <v>174</v>
      </c>
      <c r="J60" s="19" t="s">
        <v>60</v>
      </c>
      <c r="K60" s="48" t="s">
        <v>147</v>
      </c>
      <c r="L60" s="19" t="s">
        <v>59</v>
      </c>
      <c r="M60" s="19" t="s">
        <v>163</v>
      </c>
      <c r="N60" s="48" t="s">
        <v>83</v>
      </c>
      <c r="O60" s="19" t="s">
        <v>62</v>
      </c>
      <c r="P60" s="66" t="s">
        <v>62</v>
      </c>
      <c r="Q60" s="66" t="s">
        <v>62</v>
      </c>
      <c r="R60" s="63">
        <v>0.5</v>
      </c>
      <c r="S60" s="51" t="s">
        <v>71</v>
      </c>
      <c r="T60" s="51" t="s">
        <v>86</v>
      </c>
      <c r="U60" s="61">
        <v>1262.83</v>
      </c>
      <c r="V60" s="48">
        <v>1.02</v>
      </c>
      <c r="W60" s="61">
        <f>O60*P60*Q60*R60*U60*V60</f>
        <v>644.04329999999993</v>
      </c>
      <c r="X60" s="19"/>
    </row>
    <row r="61" spans="2:24" s="6" customFormat="1" ht="72.75" customHeight="1" x14ac:dyDescent="0.25">
      <c r="B61" s="52" t="s">
        <v>63</v>
      </c>
      <c r="C61" s="54" t="s">
        <v>175</v>
      </c>
      <c r="D61" s="16" t="s">
        <v>176</v>
      </c>
      <c r="E61" s="62" t="s">
        <v>87</v>
      </c>
      <c r="F61" s="19" t="s">
        <v>6</v>
      </c>
      <c r="G61" s="19" t="s">
        <v>6</v>
      </c>
      <c r="H61" s="19" t="s">
        <v>64</v>
      </c>
      <c r="I61" s="19" t="s">
        <v>174</v>
      </c>
      <c r="J61" s="19" t="s">
        <v>60</v>
      </c>
      <c r="K61" s="48" t="s">
        <v>88</v>
      </c>
      <c r="L61" s="19" t="s">
        <v>59</v>
      </c>
      <c r="M61" s="19" t="s">
        <v>163</v>
      </c>
      <c r="N61" s="48" t="s">
        <v>83</v>
      </c>
      <c r="O61" s="19" t="s">
        <v>62</v>
      </c>
      <c r="P61" s="66" t="s">
        <v>62</v>
      </c>
      <c r="Q61" s="66" t="s">
        <v>62</v>
      </c>
      <c r="R61" s="63">
        <v>0.5</v>
      </c>
      <c r="S61" s="51" t="s">
        <v>71</v>
      </c>
      <c r="T61" s="51" t="s">
        <v>89</v>
      </c>
      <c r="U61" s="61">
        <v>1529.52</v>
      </c>
      <c r="V61" s="48">
        <v>1.04</v>
      </c>
      <c r="W61" s="61">
        <f t="shared" ref="W61:W67" si="6">O61*P61*Q61*R61*U61*V61</f>
        <v>795.35040000000004</v>
      </c>
      <c r="X61" s="19"/>
    </row>
    <row r="62" spans="2:24" s="6" customFormat="1" ht="71.25" customHeight="1" x14ac:dyDescent="0.25">
      <c r="B62" s="52" t="s">
        <v>63</v>
      </c>
      <c r="C62" s="54" t="s">
        <v>175</v>
      </c>
      <c r="D62" s="16" t="s">
        <v>176</v>
      </c>
      <c r="E62" s="62" t="s">
        <v>90</v>
      </c>
      <c r="F62" s="19" t="s">
        <v>6</v>
      </c>
      <c r="G62" s="19" t="s">
        <v>6</v>
      </c>
      <c r="H62" s="19" t="s">
        <v>64</v>
      </c>
      <c r="I62" s="19" t="s">
        <v>174</v>
      </c>
      <c r="J62" s="19" t="s">
        <v>60</v>
      </c>
      <c r="K62" s="48" t="s">
        <v>156</v>
      </c>
      <c r="L62" s="19" t="s">
        <v>59</v>
      </c>
      <c r="M62" s="19" t="s">
        <v>163</v>
      </c>
      <c r="N62" s="48" t="s">
        <v>83</v>
      </c>
      <c r="O62" s="19" t="s">
        <v>62</v>
      </c>
      <c r="P62" s="66" t="s">
        <v>62</v>
      </c>
      <c r="Q62" s="66" t="s">
        <v>62</v>
      </c>
      <c r="R62" s="63">
        <v>0.5</v>
      </c>
      <c r="S62" s="51" t="s">
        <v>71</v>
      </c>
      <c r="T62" s="51" t="s">
        <v>92</v>
      </c>
      <c r="U62" s="61">
        <v>1929.53</v>
      </c>
      <c r="V62" s="48">
        <v>1.43</v>
      </c>
      <c r="W62" s="61">
        <f t="shared" si="6"/>
        <v>1379.6139499999999</v>
      </c>
      <c r="X62" s="19"/>
    </row>
    <row r="63" spans="2:24" s="6" customFormat="1" ht="71.25" customHeight="1" x14ac:dyDescent="0.25">
      <c r="B63" s="52" t="s">
        <v>63</v>
      </c>
      <c r="C63" s="54" t="s">
        <v>175</v>
      </c>
      <c r="D63" s="16" t="s">
        <v>176</v>
      </c>
      <c r="E63" s="62" t="s">
        <v>183</v>
      </c>
      <c r="F63" s="19" t="s">
        <v>6</v>
      </c>
      <c r="G63" s="19" t="s">
        <v>6</v>
      </c>
      <c r="H63" s="19" t="s">
        <v>64</v>
      </c>
      <c r="I63" s="19" t="s">
        <v>174</v>
      </c>
      <c r="J63" s="19" t="s">
        <v>60</v>
      </c>
      <c r="K63" s="48" t="s">
        <v>192</v>
      </c>
      <c r="L63" s="19" t="s">
        <v>59</v>
      </c>
      <c r="M63" s="19" t="s">
        <v>163</v>
      </c>
      <c r="N63" s="48" t="s">
        <v>83</v>
      </c>
      <c r="O63" s="19" t="s">
        <v>62</v>
      </c>
      <c r="P63" s="66" t="s">
        <v>62</v>
      </c>
      <c r="Q63" s="66" t="s">
        <v>62</v>
      </c>
      <c r="R63" s="63">
        <v>0.5</v>
      </c>
      <c r="S63" s="51" t="s">
        <v>71</v>
      </c>
      <c r="T63" s="51" t="s">
        <v>109</v>
      </c>
      <c r="U63" s="61">
        <v>484.33</v>
      </c>
      <c r="V63" s="48">
        <v>1.96</v>
      </c>
      <c r="W63" s="61">
        <f t="shared" ref="W63" si="7">O63*P63*Q63*R63*U63*V63</f>
        <v>474.64339999999999</v>
      </c>
      <c r="X63" s="19"/>
    </row>
    <row r="64" spans="2:24" s="6" customFormat="1" ht="78" customHeight="1" x14ac:dyDescent="0.25">
      <c r="B64" s="52" t="s">
        <v>63</v>
      </c>
      <c r="C64" s="54" t="s">
        <v>175</v>
      </c>
      <c r="D64" s="16" t="s">
        <v>176</v>
      </c>
      <c r="E64" s="62" t="s">
        <v>93</v>
      </c>
      <c r="F64" s="19" t="s">
        <v>6</v>
      </c>
      <c r="G64" s="19" t="s">
        <v>6</v>
      </c>
      <c r="H64" s="19" t="s">
        <v>64</v>
      </c>
      <c r="I64" s="19" t="s">
        <v>174</v>
      </c>
      <c r="J64" s="19" t="s">
        <v>60</v>
      </c>
      <c r="K64" s="48" t="s">
        <v>6</v>
      </c>
      <c r="L64" s="19" t="s">
        <v>59</v>
      </c>
      <c r="M64" s="19" t="s">
        <v>163</v>
      </c>
      <c r="N64" s="48" t="s">
        <v>83</v>
      </c>
      <c r="O64" s="19" t="s">
        <v>62</v>
      </c>
      <c r="P64" s="66" t="s">
        <v>62</v>
      </c>
      <c r="Q64" s="66" t="s">
        <v>62</v>
      </c>
      <c r="R64" s="63">
        <v>0.5</v>
      </c>
      <c r="S64" s="51" t="s">
        <v>94</v>
      </c>
      <c r="T64" s="51" t="s">
        <v>95</v>
      </c>
      <c r="U64" s="61">
        <v>795.69</v>
      </c>
      <c r="V64" s="48">
        <v>1</v>
      </c>
      <c r="W64" s="61">
        <f>O64*P64*Q64*U64*V64</f>
        <v>795.69</v>
      </c>
      <c r="X64" s="19"/>
    </row>
    <row r="65" spans="2:24" s="6" customFormat="1" ht="71.25" customHeight="1" x14ac:dyDescent="0.25">
      <c r="B65" s="52" t="s">
        <v>63</v>
      </c>
      <c r="C65" s="54" t="s">
        <v>175</v>
      </c>
      <c r="D65" s="16" t="s">
        <v>176</v>
      </c>
      <c r="E65" s="62" t="s">
        <v>111</v>
      </c>
      <c r="F65" s="19" t="s">
        <v>6</v>
      </c>
      <c r="G65" s="19" t="s">
        <v>6</v>
      </c>
      <c r="H65" s="19" t="s">
        <v>64</v>
      </c>
      <c r="I65" s="19" t="s">
        <v>174</v>
      </c>
      <c r="J65" s="19" t="s">
        <v>60</v>
      </c>
      <c r="K65" s="48" t="s">
        <v>165</v>
      </c>
      <c r="L65" s="19" t="s">
        <v>59</v>
      </c>
      <c r="M65" s="19" t="s">
        <v>163</v>
      </c>
      <c r="N65" s="48" t="s">
        <v>83</v>
      </c>
      <c r="O65" s="19" t="s">
        <v>62</v>
      </c>
      <c r="P65" s="66" t="s">
        <v>62</v>
      </c>
      <c r="Q65" s="66" t="s">
        <v>62</v>
      </c>
      <c r="R65" s="64">
        <v>0.15</v>
      </c>
      <c r="S65" s="48" t="s">
        <v>71</v>
      </c>
      <c r="T65" s="48" t="s">
        <v>113</v>
      </c>
      <c r="U65" s="61">
        <v>3337.82</v>
      </c>
      <c r="V65" s="48">
        <v>1.84</v>
      </c>
      <c r="W65" s="61">
        <f t="shared" si="6"/>
        <v>921.23832000000004</v>
      </c>
      <c r="X65" s="19"/>
    </row>
    <row r="66" spans="2:24" s="6" customFormat="1" ht="71.25" customHeight="1" x14ac:dyDescent="0.25">
      <c r="B66" s="52" t="s">
        <v>63</v>
      </c>
      <c r="C66" s="54" t="s">
        <v>175</v>
      </c>
      <c r="D66" s="16" t="s">
        <v>176</v>
      </c>
      <c r="E66" s="62" t="s">
        <v>164</v>
      </c>
      <c r="F66" s="19" t="s">
        <v>6</v>
      </c>
      <c r="G66" s="19" t="s">
        <v>6</v>
      </c>
      <c r="H66" s="19" t="s">
        <v>64</v>
      </c>
      <c r="I66" s="19" t="s">
        <v>174</v>
      </c>
      <c r="J66" s="19" t="s">
        <v>60</v>
      </c>
      <c r="K66" s="48" t="s">
        <v>166</v>
      </c>
      <c r="L66" s="19" t="s">
        <v>59</v>
      </c>
      <c r="M66" s="19" t="s">
        <v>163</v>
      </c>
      <c r="N66" s="48" t="s">
        <v>83</v>
      </c>
      <c r="O66" s="19" t="s">
        <v>62</v>
      </c>
      <c r="P66" s="66" t="s">
        <v>62</v>
      </c>
      <c r="Q66" s="66" t="s">
        <v>62</v>
      </c>
      <c r="R66" s="64">
        <v>0.15</v>
      </c>
      <c r="S66" s="48" t="s">
        <v>71</v>
      </c>
      <c r="T66" s="48" t="s">
        <v>195</v>
      </c>
      <c r="U66" s="61">
        <v>4525.2299999999996</v>
      </c>
      <c r="V66" s="48">
        <v>1</v>
      </c>
      <c r="W66" s="61">
        <f t="shared" si="6"/>
        <v>678.78449999999987</v>
      </c>
      <c r="X66" s="19"/>
    </row>
    <row r="67" spans="2:24" s="6" customFormat="1" ht="71.25" customHeight="1" x14ac:dyDescent="0.25">
      <c r="B67" s="52" t="s">
        <v>63</v>
      </c>
      <c r="C67" s="54" t="s">
        <v>175</v>
      </c>
      <c r="D67" s="16" t="s">
        <v>176</v>
      </c>
      <c r="E67" s="62" t="s">
        <v>167</v>
      </c>
      <c r="F67" s="19" t="s">
        <v>6</v>
      </c>
      <c r="G67" s="19" t="s">
        <v>6</v>
      </c>
      <c r="H67" s="19" t="s">
        <v>64</v>
      </c>
      <c r="I67" s="19" t="s">
        <v>174</v>
      </c>
      <c r="J67" s="19" t="s">
        <v>6</v>
      </c>
      <c r="K67" s="48" t="s">
        <v>6</v>
      </c>
      <c r="L67" s="19" t="s">
        <v>59</v>
      </c>
      <c r="M67" s="19" t="s">
        <v>163</v>
      </c>
      <c r="N67" s="48" t="s">
        <v>83</v>
      </c>
      <c r="O67" s="19" t="s">
        <v>62</v>
      </c>
      <c r="P67" s="66" t="s">
        <v>62</v>
      </c>
      <c r="Q67" s="66" t="s">
        <v>62</v>
      </c>
      <c r="R67" s="63">
        <v>150</v>
      </c>
      <c r="S67" s="48" t="s">
        <v>168</v>
      </c>
      <c r="T67" s="48" t="s">
        <v>169</v>
      </c>
      <c r="U67" s="61">
        <v>4.4000000000000004</v>
      </c>
      <c r="V67" s="48">
        <v>1</v>
      </c>
      <c r="W67" s="61">
        <f t="shared" si="6"/>
        <v>660</v>
      </c>
      <c r="X67" s="19"/>
    </row>
    <row r="68" spans="2:24" s="6" customFormat="1" ht="71.25" customHeight="1" x14ac:dyDescent="0.25">
      <c r="B68" s="52" t="s">
        <v>63</v>
      </c>
      <c r="C68" s="54" t="s">
        <v>175</v>
      </c>
      <c r="D68" s="16" t="s">
        <v>176</v>
      </c>
      <c r="E68" s="62" t="s">
        <v>198</v>
      </c>
      <c r="F68" s="19" t="s">
        <v>6</v>
      </c>
      <c r="G68" s="19" t="s">
        <v>6</v>
      </c>
      <c r="H68" s="19" t="s">
        <v>64</v>
      </c>
      <c r="I68" s="19" t="s">
        <v>174</v>
      </c>
      <c r="J68" s="19" t="s">
        <v>60</v>
      </c>
      <c r="K68" s="48" t="s">
        <v>199</v>
      </c>
      <c r="L68" s="19" t="s">
        <v>59</v>
      </c>
      <c r="M68" s="19" t="s">
        <v>163</v>
      </c>
      <c r="N68" s="48" t="s">
        <v>83</v>
      </c>
      <c r="O68" s="19" t="s">
        <v>62</v>
      </c>
      <c r="P68" s="66" t="s">
        <v>62</v>
      </c>
      <c r="Q68" s="66" t="s">
        <v>62</v>
      </c>
      <c r="R68" s="64">
        <v>0.15</v>
      </c>
      <c r="S68" s="48" t="s">
        <v>71</v>
      </c>
      <c r="T68" s="48" t="s">
        <v>194</v>
      </c>
      <c r="U68" s="61">
        <v>356.55</v>
      </c>
      <c r="V68" s="48">
        <v>1.96</v>
      </c>
      <c r="W68" s="61">
        <f t="shared" ref="W68" si="8">O68*P68*Q68*R68*U68*V68</f>
        <v>104.8257</v>
      </c>
      <c r="X68" s="19"/>
    </row>
    <row r="69" spans="2:24" s="6" customFormat="1" ht="72" customHeight="1" x14ac:dyDescent="0.25">
      <c r="B69" s="52" t="s">
        <v>63</v>
      </c>
      <c r="C69" s="54" t="s">
        <v>175</v>
      </c>
      <c r="D69" s="16" t="s">
        <v>176</v>
      </c>
      <c r="E69" s="62" t="s">
        <v>119</v>
      </c>
      <c r="F69" s="19" t="s">
        <v>6</v>
      </c>
      <c r="G69" s="19" t="s">
        <v>6</v>
      </c>
      <c r="H69" s="19" t="s">
        <v>64</v>
      </c>
      <c r="I69" s="19" t="s">
        <v>174</v>
      </c>
      <c r="J69" s="19" t="s">
        <v>60</v>
      </c>
      <c r="K69" s="48" t="s">
        <v>6</v>
      </c>
      <c r="L69" s="19" t="s">
        <v>59</v>
      </c>
      <c r="M69" s="19" t="s">
        <v>163</v>
      </c>
      <c r="N69" s="48" t="s">
        <v>83</v>
      </c>
      <c r="O69" s="19" t="s">
        <v>62</v>
      </c>
      <c r="P69" s="66" t="s">
        <v>62</v>
      </c>
      <c r="Q69" s="66" t="s">
        <v>62</v>
      </c>
      <c r="R69" s="63">
        <v>0.15</v>
      </c>
      <c r="S69" s="48" t="s">
        <v>121</v>
      </c>
      <c r="T69" s="48" t="s">
        <v>120</v>
      </c>
      <c r="U69" s="61">
        <v>866.6</v>
      </c>
      <c r="V69" s="48">
        <v>1</v>
      </c>
      <c r="W69" s="61">
        <f>O69*P69*Q69*U69*V69</f>
        <v>866.6</v>
      </c>
      <c r="X69" s="19"/>
    </row>
    <row r="70" spans="2:24" ht="90.75" customHeight="1" x14ac:dyDescent="0.25">
      <c r="B70" s="53" t="s">
        <v>63</v>
      </c>
      <c r="C70" s="55" t="s">
        <v>175</v>
      </c>
      <c r="D70" s="43" t="s">
        <v>176</v>
      </c>
      <c r="E70" s="44" t="s">
        <v>25</v>
      </c>
      <c r="F70" s="46" t="s">
        <v>6</v>
      </c>
      <c r="G70" s="46" t="s">
        <v>6</v>
      </c>
      <c r="H70" s="46" t="s">
        <v>64</v>
      </c>
      <c r="I70" s="46" t="s">
        <v>6</v>
      </c>
      <c r="J70" s="46" t="s">
        <v>6</v>
      </c>
      <c r="K70" s="46" t="s">
        <v>6</v>
      </c>
      <c r="L70" s="46" t="s">
        <v>6</v>
      </c>
      <c r="M70" s="46" t="s">
        <v>6</v>
      </c>
      <c r="N70" s="56" t="s">
        <v>83</v>
      </c>
      <c r="O70" s="46" t="s">
        <v>6</v>
      </c>
      <c r="P70" s="53" t="s">
        <v>6</v>
      </c>
      <c r="Q70" s="53" t="s">
        <v>6</v>
      </c>
      <c r="R70" s="46" t="s">
        <v>6</v>
      </c>
      <c r="S70" s="46" t="s">
        <v>6</v>
      </c>
      <c r="T70" s="46" t="s">
        <v>6</v>
      </c>
      <c r="U70" s="46" t="s">
        <v>6</v>
      </c>
      <c r="V70" s="47" t="s">
        <v>6</v>
      </c>
      <c r="W70" s="45">
        <f>SUM(W60:W69)</f>
        <v>7320.7895700000008</v>
      </c>
      <c r="X70" s="47"/>
    </row>
    <row r="71" spans="2:24" s="6" customFormat="1" ht="80.25" customHeight="1" x14ac:dyDescent="0.25">
      <c r="B71" s="52" t="s">
        <v>63</v>
      </c>
      <c r="C71" s="54" t="s">
        <v>177</v>
      </c>
      <c r="D71" s="16" t="s">
        <v>178</v>
      </c>
      <c r="E71" s="62" t="s">
        <v>84</v>
      </c>
      <c r="F71" s="19" t="s">
        <v>6</v>
      </c>
      <c r="G71" s="19" t="s">
        <v>6</v>
      </c>
      <c r="H71" s="19" t="s">
        <v>64</v>
      </c>
      <c r="I71" s="19" t="s">
        <v>174</v>
      </c>
      <c r="J71" s="19" t="s">
        <v>60</v>
      </c>
      <c r="K71" s="48" t="s">
        <v>147</v>
      </c>
      <c r="L71" s="19" t="s">
        <v>59</v>
      </c>
      <c r="M71" s="19" t="s">
        <v>163</v>
      </c>
      <c r="N71" s="48" t="s">
        <v>83</v>
      </c>
      <c r="O71" s="19" t="s">
        <v>62</v>
      </c>
      <c r="P71" s="66" t="s">
        <v>62</v>
      </c>
      <c r="Q71" s="66" t="s">
        <v>62</v>
      </c>
      <c r="R71" s="63">
        <v>0.4</v>
      </c>
      <c r="S71" s="51" t="s">
        <v>71</v>
      </c>
      <c r="T71" s="51" t="s">
        <v>86</v>
      </c>
      <c r="U71" s="61">
        <v>1262.83</v>
      </c>
      <c r="V71" s="48">
        <v>1.02</v>
      </c>
      <c r="W71" s="61">
        <f>O71*P71*Q71*R71*U71*V71</f>
        <v>515.23464000000001</v>
      </c>
      <c r="X71" s="19"/>
    </row>
    <row r="72" spans="2:24" s="6" customFormat="1" ht="72.75" customHeight="1" x14ac:dyDescent="0.25">
      <c r="B72" s="52" t="s">
        <v>63</v>
      </c>
      <c r="C72" s="54" t="s">
        <v>177</v>
      </c>
      <c r="D72" s="16" t="s">
        <v>178</v>
      </c>
      <c r="E72" s="62" t="s">
        <v>87</v>
      </c>
      <c r="F72" s="19" t="s">
        <v>6</v>
      </c>
      <c r="G72" s="19" t="s">
        <v>6</v>
      </c>
      <c r="H72" s="19" t="s">
        <v>64</v>
      </c>
      <c r="I72" s="19" t="s">
        <v>174</v>
      </c>
      <c r="J72" s="19" t="s">
        <v>60</v>
      </c>
      <c r="K72" s="48" t="s">
        <v>172</v>
      </c>
      <c r="L72" s="19" t="s">
        <v>59</v>
      </c>
      <c r="M72" s="19" t="s">
        <v>163</v>
      </c>
      <c r="N72" s="48" t="s">
        <v>83</v>
      </c>
      <c r="O72" s="19" t="s">
        <v>62</v>
      </c>
      <c r="P72" s="66" t="s">
        <v>62</v>
      </c>
      <c r="Q72" s="66" t="s">
        <v>62</v>
      </c>
      <c r="R72" s="63">
        <v>0.4</v>
      </c>
      <c r="S72" s="51" t="s">
        <v>71</v>
      </c>
      <c r="T72" s="51" t="s">
        <v>173</v>
      </c>
      <c r="U72" s="61">
        <v>1562.5</v>
      </c>
      <c r="V72" s="48">
        <v>1.04</v>
      </c>
      <c r="W72" s="61">
        <f t="shared" ref="W72" si="9">O72*P72*Q72*R72*U72*V72</f>
        <v>650</v>
      </c>
      <c r="X72" s="19"/>
    </row>
    <row r="73" spans="2:24" s="6" customFormat="1" ht="71.25" customHeight="1" x14ac:dyDescent="0.25">
      <c r="B73" s="52" t="s">
        <v>63</v>
      </c>
      <c r="C73" s="54" t="s">
        <v>177</v>
      </c>
      <c r="D73" s="16" t="s">
        <v>178</v>
      </c>
      <c r="E73" s="62" t="s">
        <v>90</v>
      </c>
      <c r="F73" s="19" t="s">
        <v>6</v>
      </c>
      <c r="G73" s="19" t="s">
        <v>6</v>
      </c>
      <c r="H73" s="19" t="s">
        <v>64</v>
      </c>
      <c r="I73" s="19" t="s">
        <v>174</v>
      </c>
      <c r="J73" s="19" t="s">
        <v>60</v>
      </c>
      <c r="K73" s="48" t="s">
        <v>156</v>
      </c>
      <c r="L73" s="19" t="s">
        <v>59</v>
      </c>
      <c r="M73" s="19" t="s">
        <v>163</v>
      </c>
      <c r="N73" s="48" t="s">
        <v>83</v>
      </c>
      <c r="O73" s="19" t="s">
        <v>62</v>
      </c>
      <c r="P73" s="66" t="s">
        <v>62</v>
      </c>
      <c r="Q73" s="66" t="s">
        <v>62</v>
      </c>
      <c r="R73" s="63">
        <v>0.4</v>
      </c>
      <c r="S73" s="51" t="s">
        <v>71</v>
      </c>
      <c r="T73" s="51" t="s">
        <v>92</v>
      </c>
      <c r="U73" s="61">
        <v>1929.53</v>
      </c>
      <c r="V73" s="48">
        <v>1.43</v>
      </c>
      <c r="W73" s="61">
        <f>O73*P73*Q73*R73*U73*V73</f>
        <v>1103.6911600000001</v>
      </c>
      <c r="X73" s="19"/>
    </row>
    <row r="74" spans="2:24" s="6" customFormat="1" ht="71.25" customHeight="1" x14ac:dyDescent="0.25">
      <c r="B74" s="52" t="s">
        <v>63</v>
      </c>
      <c r="C74" s="54" t="s">
        <v>177</v>
      </c>
      <c r="D74" s="16" t="s">
        <v>178</v>
      </c>
      <c r="E74" s="62" t="s">
        <v>183</v>
      </c>
      <c r="F74" s="19" t="s">
        <v>6</v>
      </c>
      <c r="G74" s="19" t="s">
        <v>6</v>
      </c>
      <c r="H74" s="19" t="s">
        <v>64</v>
      </c>
      <c r="I74" s="19" t="s">
        <v>174</v>
      </c>
      <c r="J74" s="19" t="s">
        <v>60</v>
      </c>
      <c r="K74" s="48" t="s">
        <v>192</v>
      </c>
      <c r="L74" s="19" t="s">
        <v>59</v>
      </c>
      <c r="M74" s="19" t="s">
        <v>163</v>
      </c>
      <c r="N74" s="48" t="s">
        <v>83</v>
      </c>
      <c r="O74" s="19" t="s">
        <v>62</v>
      </c>
      <c r="P74" s="66" t="s">
        <v>62</v>
      </c>
      <c r="Q74" s="66" t="s">
        <v>62</v>
      </c>
      <c r="R74" s="63">
        <v>0.4</v>
      </c>
      <c r="S74" s="51" t="s">
        <v>71</v>
      </c>
      <c r="T74" s="51" t="s">
        <v>109</v>
      </c>
      <c r="U74" s="61">
        <v>484.33</v>
      </c>
      <c r="V74" s="48">
        <v>1.96</v>
      </c>
      <c r="W74" s="61">
        <f>O74*P74*Q74*R74*U74*V74</f>
        <v>379.71472</v>
      </c>
      <c r="X74" s="19"/>
    </row>
    <row r="75" spans="2:24" s="6" customFormat="1" ht="78" customHeight="1" x14ac:dyDescent="0.25">
      <c r="B75" s="52" t="s">
        <v>63</v>
      </c>
      <c r="C75" s="54" t="s">
        <v>177</v>
      </c>
      <c r="D75" s="16" t="s">
        <v>178</v>
      </c>
      <c r="E75" s="62" t="s">
        <v>93</v>
      </c>
      <c r="F75" s="19" t="s">
        <v>6</v>
      </c>
      <c r="G75" s="19" t="s">
        <v>6</v>
      </c>
      <c r="H75" s="19" t="s">
        <v>64</v>
      </c>
      <c r="I75" s="19" t="s">
        <v>174</v>
      </c>
      <c r="J75" s="19" t="s">
        <v>60</v>
      </c>
      <c r="K75" s="48" t="s">
        <v>6</v>
      </c>
      <c r="L75" s="19" t="s">
        <v>59</v>
      </c>
      <c r="M75" s="19" t="s">
        <v>163</v>
      </c>
      <c r="N75" s="48" t="s">
        <v>83</v>
      </c>
      <c r="O75" s="19" t="s">
        <v>62</v>
      </c>
      <c r="P75" s="66" t="s">
        <v>62</v>
      </c>
      <c r="Q75" s="66" t="s">
        <v>62</v>
      </c>
      <c r="R75" s="63">
        <v>0.4</v>
      </c>
      <c r="S75" s="51" t="s">
        <v>94</v>
      </c>
      <c r="T75" s="51" t="s">
        <v>95</v>
      </c>
      <c r="U75" s="61">
        <v>795.69</v>
      </c>
      <c r="V75" s="48">
        <v>1</v>
      </c>
      <c r="W75" s="61">
        <f>O75*P75*Q75*U75*V75</f>
        <v>795.69</v>
      </c>
      <c r="X75" s="19"/>
    </row>
    <row r="76" spans="2:24" ht="90.75" customHeight="1" x14ac:dyDescent="0.25">
      <c r="B76" s="53" t="s">
        <v>63</v>
      </c>
      <c r="C76" s="55" t="s">
        <v>177</v>
      </c>
      <c r="D76" s="43" t="s">
        <v>178</v>
      </c>
      <c r="E76" s="44" t="s">
        <v>25</v>
      </c>
      <c r="F76" s="46" t="s">
        <v>6</v>
      </c>
      <c r="G76" s="46" t="s">
        <v>6</v>
      </c>
      <c r="H76" s="46" t="s">
        <v>64</v>
      </c>
      <c r="I76" s="46" t="s">
        <v>6</v>
      </c>
      <c r="J76" s="46" t="s">
        <v>6</v>
      </c>
      <c r="K76" s="46" t="s">
        <v>6</v>
      </c>
      <c r="L76" s="46" t="s">
        <v>6</v>
      </c>
      <c r="M76" s="46" t="s">
        <v>6</v>
      </c>
      <c r="N76" s="56" t="s">
        <v>83</v>
      </c>
      <c r="O76" s="46" t="s">
        <v>6</v>
      </c>
      <c r="P76" s="53" t="s">
        <v>6</v>
      </c>
      <c r="Q76" s="53" t="s">
        <v>6</v>
      </c>
      <c r="R76" s="46" t="s">
        <v>6</v>
      </c>
      <c r="S76" s="46" t="s">
        <v>6</v>
      </c>
      <c r="T76" s="46" t="s">
        <v>6</v>
      </c>
      <c r="U76" s="46" t="s">
        <v>6</v>
      </c>
      <c r="V76" s="47" t="s">
        <v>6</v>
      </c>
      <c r="W76" s="45">
        <f>SUM(W71:W75)</f>
        <v>3444.33052</v>
      </c>
      <c r="X76" s="47"/>
    </row>
    <row r="77" spans="2:24" s="6" customFormat="1" ht="80.25" customHeight="1" x14ac:dyDescent="0.25">
      <c r="B77" s="52" t="s">
        <v>63</v>
      </c>
      <c r="C77" s="54" t="s">
        <v>179</v>
      </c>
      <c r="D77" s="16" t="s">
        <v>180</v>
      </c>
      <c r="E77" s="62" t="s">
        <v>84</v>
      </c>
      <c r="F77" s="19" t="s">
        <v>6</v>
      </c>
      <c r="G77" s="19" t="s">
        <v>6</v>
      </c>
      <c r="H77" s="19" t="s">
        <v>127</v>
      </c>
      <c r="I77" s="19" t="s">
        <v>162</v>
      </c>
      <c r="J77" s="19" t="s">
        <v>60</v>
      </c>
      <c r="K77" s="48" t="s">
        <v>147</v>
      </c>
      <c r="L77" s="19" t="s">
        <v>59</v>
      </c>
      <c r="M77" s="19" t="s">
        <v>163</v>
      </c>
      <c r="N77" s="48" t="s">
        <v>83</v>
      </c>
      <c r="O77" s="19" t="s">
        <v>62</v>
      </c>
      <c r="P77" s="66" t="s">
        <v>62</v>
      </c>
      <c r="Q77" s="66" t="s">
        <v>62</v>
      </c>
      <c r="R77" s="63">
        <v>2.5</v>
      </c>
      <c r="S77" s="51" t="s">
        <v>71</v>
      </c>
      <c r="T77" s="51" t="s">
        <v>86</v>
      </c>
      <c r="U77" s="61">
        <v>1262.83</v>
      </c>
      <c r="V77" s="48">
        <v>1.02</v>
      </c>
      <c r="W77" s="61">
        <f>O77*P77*Q77*R77*U77*V77</f>
        <v>3220.2165</v>
      </c>
      <c r="X77" s="19"/>
    </row>
    <row r="78" spans="2:24" s="6" customFormat="1" ht="72.75" customHeight="1" x14ac:dyDescent="0.25">
      <c r="B78" s="52" t="s">
        <v>63</v>
      </c>
      <c r="C78" s="54" t="s">
        <v>179</v>
      </c>
      <c r="D78" s="16" t="s">
        <v>180</v>
      </c>
      <c r="E78" s="62" t="s">
        <v>87</v>
      </c>
      <c r="F78" s="19" t="s">
        <v>6</v>
      </c>
      <c r="G78" s="19" t="s">
        <v>6</v>
      </c>
      <c r="H78" s="19" t="s">
        <v>127</v>
      </c>
      <c r="I78" s="19" t="s">
        <v>162</v>
      </c>
      <c r="J78" s="19" t="s">
        <v>60</v>
      </c>
      <c r="K78" s="48" t="s">
        <v>172</v>
      </c>
      <c r="L78" s="19" t="s">
        <v>59</v>
      </c>
      <c r="M78" s="19" t="s">
        <v>163</v>
      </c>
      <c r="N78" s="48" t="s">
        <v>83</v>
      </c>
      <c r="O78" s="19" t="s">
        <v>62</v>
      </c>
      <c r="P78" s="66" t="s">
        <v>62</v>
      </c>
      <c r="Q78" s="66" t="s">
        <v>62</v>
      </c>
      <c r="R78" s="63">
        <v>2.5</v>
      </c>
      <c r="S78" s="51" t="s">
        <v>71</v>
      </c>
      <c r="T78" s="51" t="s">
        <v>173</v>
      </c>
      <c r="U78" s="61">
        <v>1562.5</v>
      </c>
      <c r="V78" s="48">
        <v>1.04</v>
      </c>
      <c r="W78" s="61">
        <f t="shared" ref="W78:W83" si="10">O78*P78*Q78*R78*U78*V78</f>
        <v>4062.5</v>
      </c>
      <c r="X78" s="19"/>
    </row>
    <row r="79" spans="2:24" s="6" customFormat="1" ht="71.25" customHeight="1" x14ac:dyDescent="0.25">
      <c r="B79" s="52" t="s">
        <v>63</v>
      </c>
      <c r="C79" s="54" t="s">
        <v>179</v>
      </c>
      <c r="D79" s="16" t="s">
        <v>180</v>
      </c>
      <c r="E79" s="62" t="s">
        <v>90</v>
      </c>
      <c r="F79" s="19" t="s">
        <v>6</v>
      </c>
      <c r="G79" s="19" t="s">
        <v>6</v>
      </c>
      <c r="H79" s="19" t="s">
        <v>127</v>
      </c>
      <c r="I79" s="19" t="s">
        <v>162</v>
      </c>
      <c r="J79" s="19" t="s">
        <v>60</v>
      </c>
      <c r="K79" s="48" t="s">
        <v>156</v>
      </c>
      <c r="L79" s="19" t="s">
        <v>59</v>
      </c>
      <c r="M79" s="19" t="s">
        <v>163</v>
      </c>
      <c r="N79" s="48" t="s">
        <v>83</v>
      </c>
      <c r="O79" s="19" t="s">
        <v>62</v>
      </c>
      <c r="P79" s="66" t="s">
        <v>62</v>
      </c>
      <c r="Q79" s="66" t="s">
        <v>62</v>
      </c>
      <c r="R79" s="63">
        <v>2.5</v>
      </c>
      <c r="S79" s="51" t="s">
        <v>71</v>
      </c>
      <c r="T79" s="51" t="s">
        <v>92</v>
      </c>
      <c r="U79" s="61">
        <v>1929.53</v>
      </c>
      <c r="V79" s="48">
        <v>1.43</v>
      </c>
      <c r="W79" s="61">
        <f t="shared" si="10"/>
        <v>6898.0697499999997</v>
      </c>
      <c r="X79" s="19"/>
    </row>
    <row r="80" spans="2:24" s="6" customFormat="1" ht="71.25" customHeight="1" x14ac:dyDescent="0.25">
      <c r="B80" s="52" t="s">
        <v>63</v>
      </c>
      <c r="C80" s="54" t="s">
        <v>179</v>
      </c>
      <c r="D80" s="16" t="s">
        <v>180</v>
      </c>
      <c r="E80" s="62" t="s">
        <v>184</v>
      </c>
      <c r="F80" s="19" t="s">
        <v>6</v>
      </c>
      <c r="G80" s="19" t="s">
        <v>6</v>
      </c>
      <c r="H80" s="19" t="s">
        <v>127</v>
      </c>
      <c r="I80" s="19" t="s">
        <v>162</v>
      </c>
      <c r="J80" s="19" t="s">
        <v>60</v>
      </c>
      <c r="K80" s="48" t="s">
        <v>185</v>
      </c>
      <c r="L80" s="19" t="s">
        <v>59</v>
      </c>
      <c r="M80" s="19" t="s">
        <v>163</v>
      </c>
      <c r="N80" s="48" t="s">
        <v>83</v>
      </c>
      <c r="O80" s="19" t="s">
        <v>62</v>
      </c>
      <c r="P80" s="66" t="s">
        <v>62</v>
      </c>
      <c r="Q80" s="66" t="s">
        <v>62</v>
      </c>
      <c r="R80" s="63">
        <v>9</v>
      </c>
      <c r="S80" s="51" t="s">
        <v>99</v>
      </c>
      <c r="T80" s="51" t="s">
        <v>105</v>
      </c>
      <c r="U80" s="61">
        <v>12.24</v>
      </c>
      <c r="V80" s="48">
        <v>1.04</v>
      </c>
      <c r="W80" s="61">
        <f t="shared" si="10"/>
        <v>114.5664</v>
      </c>
      <c r="X80" s="19"/>
    </row>
    <row r="81" spans="2:24" s="6" customFormat="1" ht="71.25" customHeight="1" x14ac:dyDescent="0.25">
      <c r="B81" s="52" t="s">
        <v>63</v>
      </c>
      <c r="C81" s="54" t="s">
        <v>179</v>
      </c>
      <c r="D81" s="16" t="s">
        <v>180</v>
      </c>
      <c r="E81" s="62" t="s">
        <v>183</v>
      </c>
      <c r="F81" s="19" t="s">
        <v>6</v>
      </c>
      <c r="G81" s="19" t="s">
        <v>6</v>
      </c>
      <c r="H81" s="19" t="s">
        <v>127</v>
      </c>
      <c r="I81" s="19" t="s">
        <v>162</v>
      </c>
      <c r="J81" s="19" t="s">
        <v>60</v>
      </c>
      <c r="K81" s="48" t="s">
        <v>156</v>
      </c>
      <c r="L81" s="19" t="s">
        <v>59</v>
      </c>
      <c r="M81" s="19" t="s">
        <v>163</v>
      </c>
      <c r="N81" s="48" t="s">
        <v>83</v>
      </c>
      <c r="O81" s="19" t="s">
        <v>62</v>
      </c>
      <c r="P81" s="66" t="s">
        <v>62</v>
      </c>
      <c r="Q81" s="66" t="s">
        <v>62</v>
      </c>
      <c r="R81" s="63">
        <v>2.5</v>
      </c>
      <c r="S81" s="51" t="s">
        <v>71</v>
      </c>
      <c r="T81" s="51" t="s">
        <v>109</v>
      </c>
      <c r="U81" s="61">
        <v>484.33</v>
      </c>
      <c r="V81" s="48">
        <v>1.96</v>
      </c>
      <c r="W81" s="61">
        <f t="shared" si="10"/>
        <v>2373.2170000000001</v>
      </c>
      <c r="X81" s="19"/>
    </row>
    <row r="82" spans="2:24" s="6" customFormat="1" ht="72" customHeight="1" x14ac:dyDescent="0.25">
      <c r="B82" s="52" t="s">
        <v>63</v>
      </c>
      <c r="C82" s="54" t="s">
        <v>179</v>
      </c>
      <c r="D82" s="16" t="s">
        <v>180</v>
      </c>
      <c r="E82" s="62" t="s">
        <v>182</v>
      </c>
      <c r="F82" s="19" t="s">
        <v>6</v>
      </c>
      <c r="G82" s="19" t="s">
        <v>6</v>
      </c>
      <c r="H82" s="19" t="s">
        <v>127</v>
      </c>
      <c r="I82" s="19" t="s">
        <v>162</v>
      </c>
      <c r="J82" s="19" t="s">
        <v>6</v>
      </c>
      <c r="K82" s="48" t="s">
        <v>6</v>
      </c>
      <c r="L82" s="19" t="s">
        <v>59</v>
      </c>
      <c r="M82" s="19" t="s">
        <v>163</v>
      </c>
      <c r="N82" s="48" t="s">
        <v>83</v>
      </c>
      <c r="O82" s="19" t="s">
        <v>62</v>
      </c>
      <c r="P82" s="66" t="s">
        <v>62</v>
      </c>
      <c r="Q82" s="66" t="s">
        <v>62</v>
      </c>
      <c r="R82" s="63">
        <v>5.2469999999999999</v>
      </c>
      <c r="S82" s="48" t="s">
        <v>106</v>
      </c>
      <c r="T82" s="48" t="s">
        <v>181</v>
      </c>
      <c r="U82" s="61">
        <v>355.2</v>
      </c>
      <c r="V82" s="48">
        <v>1</v>
      </c>
      <c r="W82" s="61">
        <f t="shared" si="10"/>
        <v>1863.7343999999998</v>
      </c>
      <c r="X82" s="19"/>
    </row>
    <row r="83" spans="2:24" s="6" customFormat="1" ht="71.25" customHeight="1" x14ac:dyDescent="0.25">
      <c r="B83" s="52" t="s">
        <v>63</v>
      </c>
      <c r="C83" s="54" t="s">
        <v>160</v>
      </c>
      <c r="D83" s="16" t="s">
        <v>180</v>
      </c>
      <c r="E83" s="62" t="s">
        <v>111</v>
      </c>
      <c r="F83" s="19" t="s">
        <v>6</v>
      </c>
      <c r="G83" s="19" t="s">
        <v>6</v>
      </c>
      <c r="H83" s="19" t="s">
        <v>127</v>
      </c>
      <c r="I83" s="19" t="s">
        <v>162</v>
      </c>
      <c r="J83" s="19" t="s">
        <v>60</v>
      </c>
      <c r="K83" s="48" t="s">
        <v>165</v>
      </c>
      <c r="L83" s="19" t="s">
        <v>59</v>
      </c>
      <c r="M83" s="19" t="s">
        <v>163</v>
      </c>
      <c r="N83" s="48" t="s">
        <v>83</v>
      </c>
      <c r="O83" s="19" t="s">
        <v>62</v>
      </c>
      <c r="P83" s="66" t="s">
        <v>62</v>
      </c>
      <c r="Q83" s="66" t="s">
        <v>62</v>
      </c>
      <c r="R83" s="64">
        <v>0.13</v>
      </c>
      <c r="S83" s="48" t="s">
        <v>71</v>
      </c>
      <c r="T83" s="48" t="s">
        <v>113</v>
      </c>
      <c r="U83" s="61">
        <v>3337.82</v>
      </c>
      <c r="V83" s="48">
        <v>1.84</v>
      </c>
      <c r="W83" s="61">
        <f t="shared" si="10"/>
        <v>798.40654400000005</v>
      </c>
      <c r="X83" s="19"/>
    </row>
    <row r="84" spans="2:24" s="6" customFormat="1" ht="71.25" customHeight="1" x14ac:dyDescent="0.25">
      <c r="B84" s="52" t="s">
        <v>63</v>
      </c>
      <c r="C84" s="54" t="s">
        <v>160</v>
      </c>
      <c r="D84" s="16" t="s">
        <v>180</v>
      </c>
      <c r="E84" s="62" t="s">
        <v>116</v>
      </c>
      <c r="F84" s="19" t="s">
        <v>6</v>
      </c>
      <c r="G84" s="19" t="s">
        <v>6</v>
      </c>
      <c r="H84" s="19" t="s">
        <v>127</v>
      </c>
      <c r="I84" s="19" t="s">
        <v>162</v>
      </c>
      <c r="J84" s="19" t="s">
        <v>60</v>
      </c>
      <c r="K84" s="48" t="s">
        <v>200</v>
      </c>
      <c r="L84" s="19" t="s">
        <v>59</v>
      </c>
      <c r="M84" s="19" t="s">
        <v>163</v>
      </c>
      <c r="N84" s="48" t="s">
        <v>83</v>
      </c>
      <c r="O84" s="19" t="s">
        <v>62</v>
      </c>
      <c r="P84" s="66" t="s">
        <v>62</v>
      </c>
      <c r="Q84" s="66" t="s">
        <v>62</v>
      </c>
      <c r="R84" s="64">
        <v>0.13</v>
      </c>
      <c r="S84" s="48" t="s">
        <v>71</v>
      </c>
      <c r="T84" s="48" t="s">
        <v>194</v>
      </c>
      <c r="U84" s="61">
        <v>356.55</v>
      </c>
      <c r="V84" s="48">
        <v>1.96</v>
      </c>
      <c r="W84" s="61">
        <f>O84*P84*Q84*R84*U84*V84</f>
        <v>90.848939999999999</v>
      </c>
      <c r="X84" s="19"/>
    </row>
    <row r="85" spans="2:24" s="6" customFormat="1" ht="71.25" customHeight="1" x14ac:dyDescent="0.25">
      <c r="B85" s="52" t="s">
        <v>63</v>
      </c>
      <c r="C85" s="54" t="s">
        <v>160</v>
      </c>
      <c r="D85" s="16" t="s">
        <v>180</v>
      </c>
      <c r="E85" s="62" t="s">
        <v>164</v>
      </c>
      <c r="F85" s="19" t="s">
        <v>6</v>
      </c>
      <c r="G85" s="19" t="s">
        <v>6</v>
      </c>
      <c r="H85" s="19" t="s">
        <v>127</v>
      </c>
      <c r="I85" s="19" t="s">
        <v>162</v>
      </c>
      <c r="J85" s="19" t="s">
        <v>60</v>
      </c>
      <c r="K85" s="48" t="s">
        <v>166</v>
      </c>
      <c r="L85" s="19" t="s">
        <v>59</v>
      </c>
      <c r="M85" s="19" t="s">
        <v>163</v>
      </c>
      <c r="N85" s="48" t="s">
        <v>83</v>
      </c>
      <c r="O85" s="19" t="s">
        <v>62</v>
      </c>
      <c r="P85" s="66" t="s">
        <v>62</v>
      </c>
      <c r="Q85" s="66" t="s">
        <v>62</v>
      </c>
      <c r="R85" s="64">
        <v>0.13</v>
      </c>
      <c r="S85" s="48" t="s">
        <v>71</v>
      </c>
      <c r="T85" s="48" t="s">
        <v>195</v>
      </c>
      <c r="U85" s="61">
        <v>4525.2299999999996</v>
      </c>
      <c r="V85" s="48">
        <v>1</v>
      </c>
      <c r="W85" s="61">
        <f>O85*P85*Q85*R85*U85*V85</f>
        <v>588.2799</v>
      </c>
      <c r="X85" s="19"/>
    </row>
    <row r="86" spans="2:24" ht="90.75" customHeight="1" x14ac:dyDescent="0.25">
      <c r="B86" s="53" t="s">
        <v>63</v>
      </c>
      <c r="C86" s="55" t="s">
        <v>179</v>
      </c>
      <c r="D86" s="43" t="s">
        <v>180</v>
      </c>
      <c r="E86" s="44" t="s">
        <v>25</v>
      </c>
      <c r="F86" s="46" t="s">
        <v>6</v>
      </c>
      <c r="G86" s="46" t="s">
        <v>6</v>
      </c>
      <c r="H86" s="46" t="s">
        <v>127</v>
      </c>
      <c r="I86" s="46" t="s">
        <v>6</v>
      </c>
      <c r="J86" s="46" t="s">
        <v>6</v>
      </c>
      <c r="K86" s="46" t="s">
        <v>6</v>
      </c>
      <c r="L86" s="46" t="s">
        <v>6</v>
      </c>
      <c r="M86" s="46" t="s">
        <v>6</v>
      </c>
      <c r="N86" s="56" t="s">
        <v>83</v>
      </c>
      <c r="O86" s="46" t="s">
        <v>6</v>
      </c>
      <c r="P86" s="53" t="s">
        <v>6</v>
      </c>
      <c r="Q86" s="53" t="s">
        <v>6</v>
      </c>
      <c r="R86" s="46" t="s">
        <v>6</v>
      </c>
      <c r="S86" s="46" t="s">
        <v>6</v>
      </c>
      <c r="T86" s="46" t="s">
        <v>6</v>
      </c>
      <c r="U86" s="46" t="s">
        <v>6</v>
      </c>
      <c r="V86" s="47" t="s">
        <v>6</v>
      </c>
      <c r="W86" s="45">
        <f>SUM(W77:W85)</f>
        <v>20009.839434000005</v>
      </c>
      <c r="X86" s="47"/>
    </row>
    <row r="87" spans="2:24" s="6" customFormat="1" ht="89.25" customHeight="1" x14ac:dyDescent="0.25">
      <c r="B87" s="52" t="s">
        <v>63</v>
      </c>
      <c r="C87" s="54" t="s">
        <v>201</v>
      </c>
      <c r="D87" s="16" t="s">
        <v>96</v>
      </c>
      <c r="E87" s="62" t="s">
        <v>84</v>
      </c>
      <c r="F87" s="19" t="s">
        <v>6</v>
      </c>
      <c r="G87" s="19" t="s">
        <v>6</v>
      </c>
      <c r="H87" s="19" t="s">
        <v>64</v>
      </c>
      <c r="I87" s="19" t="s">
        <v>97</v>
      </c>
      <c r="J87" s="19" t="s">
        <v>60</v>
      </c>
      <c r="K87" s="48" t="s">
        <v>85</v>
      </c>
      <c r="L87" s="19" t="s">
        <v>59</v>
      </c>
      <c r="M87" s="19" t="s">
        <v>98</v>
      </c>
      <c r="N87" s="48" t="s">
        <v>83</v>
      </c>
      <c r="O87" s="19" t="s">
        <v>62</v>
      </c>
      <c r="P87" s="66" t="s">
        <v>62</v>
      </c>
      <c r="Q87" s="66" t="s">
        <v>62</v>
      </c>
      <c r="R87" s="64">
        <v>1</v>
      </c>
      <c r="S87" s="48" t="s">
        <v>71</v>
      </c>
      <c r="T87" s="48" t="s">
        <v>86</v>
      </c>
      <c r="U87" s="61">
        <v>1262.83</v>
      </c>
      <c r="V87" s="48">
        <v>1.02</v>
      </c>
      <c r="W87" s="61">
        <f>O87*P87*Q87*R87*U87*V87</f>
        <v>1288.0865999999999</v>
      </c>
      <c r="X87" s="19"/>
    </row>
    <row r="88" spans="2:24" s="6" customFormat="1" ht="63" x14ac:dyDescent="0.25">
      <c r="B88" s="52" t="s">
        <v>63</v>
      </c>
      <c r="C88" s="54" t="s">
        <v>201</v>
      </c>
      <c r="D88" s="16" t="s">
        <v>96</v>
      </c>
      <c r="E88" s="62" t="s">
        <v>87</v>
      </c>
      <c r="F88" s="19" t="s">
        <v>6</v>
      </c>
      <c r="G88" s="19" t="s">
        <v>6</v>
      </c>
      <c r="H88" s="19" t="s">
        <v>64</v>
      </c>
      <c r="I88" s="19" t="s">
        <v>97</v>
      </c>
      <c r="J88" s="19" t="s">
        <v>60</v>
      </c>
      <c r="K88" s="48" t="s">
        <v>88</v>
      </c>
      <c r="L88" s="19" t="s">
        <v>59</v>
      </c>
      <c r="M88" s="19" t="s">
        <v>98</v>
      </c>
      <c r="N88" s="48" t="s">
        <v>83</v>
      </c>
      <c r="O88" s="19" t="s">
        <v>62</v>
      </c>
      <c r="P88" s="66" t="s">
        <v>62</v>
      </c>
      <c r="Q88" s="66" t="s">
        <v>62</v>
      </c>
      <c r="R88" s="64">
        <v>1</v>
      </c>
      <c r="S88" s="48" t="s">
        <v>71</v>
      </c>
      <c r="T88" s="48" t="s">
        <v>89</v>
      </c>
      <c r="U88" s="61">
        <v>1529.52</v>
      </c>
      <c r="V88" s="48">
        <v>1.04</v>
      </c>
      <c r="W88" s="61">
        <f t="shared" ref="W88:W97" si="11">O88*P88*Q88*R88*U88*V88</f>
        <v>1590.7008000000001</v>
      </c>
      <c r="X88" s="19"/>
    </row>
    <row r="89" spans="2:24" s="6" customFormat="1" ht="63" x14ac:dyDescent="0.25">
      <c r="B89" s="52" t="s">
        <v>63</v>
      </c>
      <c r="C89" s="54" t="s">
        <v>201</v>
      </c>
      <c r="D89" s="16" t="s">
        <v>96</v>
      </c>
      <c r="E89" s="62" t="s">
        <v>90</v>
      </c>
      <c r="F89" s="19" t="s">
        <v>6</v>
      </c>
      <c r="G89" s="19" t="s">
        <v>6</v>
      </c>
      <c r="H89" s="19" t="s">
        <v>64</v>
      </c>
      <c r="I89" s="19" t="s">
        <v>97</v>
      </c>
      <c r="J89" s="19" t="s">
        <v>60</v>
      </c>
      <c r="K89" s="48" t="s">
        <v>91</v>
      </c>
      <c r="L89" s="19" t="s">
        <v>59</v>
      </c>
      <c r="M89" s="19" t="s">
        <v>98</v>
      </c>
      <c r="N89" s="48" t="s">
        <v>83</v>
      </c>
      <c r="O89" s="19" t="s">
        <v>62</v>
      </c>
      <c r="P89" s="66" t="s">
        <v>62</v>
      </c>
      <c r="Q89" s="66" t="s">
        <v>62</v>
      </c>
      <c r="R89" s="64">
        <v>1</v>
      </c>
      <c r="S89" s="48" t="s">
        <v>126</v>
      </c>
      <c r="T89" s="48" t="s">
        <v>92</v>
      </c>
      <c r="U89" s="61">
        <v>1929.53</v>
      </c>
      <c r="V89" s="48">
        <v>1.43</v>
      </c>
      <c r="W89" s="61">
        <f>O89*P89*Q89*R89*U89*V89</f>
        <v>2759.2278999999999</v>
      </c>
      <c r="X89" s="19"/>
    </row>
    <row r="90" spans="2:24" s="6" customFormat="1" ht="63" x14ac:dyDescent="0.25">
      <c r="B90" s="52" t="s">
        <v>63</v>
      </c>
      <c r="C90" s="54" t="s">
        <v>201</v>
      </c>
      <c r="D90" s="16" t="s">
        <v>96</v>
      </c>
      <c r="E90" s="62" t="s">
        <v>102</v>
      </c>
      <c r="F90" s="19" t="s">
        <v>6</v>
      </c>
      <c r="G90" s="19" t="s">
        <v>6</v>
      </c>
      <c r="H90" s="19" t="s">
        <v>64</v>
      </c>
      <c r="I90" s="19" t="s">
        <v>97</v>
      </c>
      <c r="J90" s="19" t="s">
        <v>60</v>
      </c>
      <c r="K90" s="48" t="s">
        <v>101</v>
      </c>
      <c r="L90" s="19" t="s">
        <v>59</v>
      </c>
      <c r="M90" s="19" t="s">
        <v>98</v>
      </c>
      <c r="N90" s="48" t="s">
        <v>83</v>
      </c>
      <c r="O90" s="19" t="s">
        <v>62</v>
      </c>
      <c r="P90" s="66" t="s">
        <v>62</v>
      </c>
      <c r="Q90" s="66" t="s">
        <v>62</v>
      </c>
      <c r="R90" s="64">
        <v>30</v>
      </c>
      <c r="S90" s="48" t="s">
        <v>99</v>
      </c>
      <c r="T90" s="48" t="s">
        <v>100</v>
      </c>
      <c r="U90" s="61">
        <v>4.95</v>
      </c>
      <c r="V90" s="48">
        <v>1.04</v>
      </c>
      <c r="W90" s="61">
        <f t="shared" si="11"/>
        <v>154.44</v>
      </c>
      <c r="X90" s="19"/>
    </row>
    <row r="91" spans="2:24" s="6" customFormat="1" ht="78.75" x14ac:dyDescent="0.25">
      <c r="B91" s="52" t="s">
        <v>63</v>
      </c>
      <c r="C91" s="54" t="s">
        <v>201</v>
      </c>
      <c r="D91" s="16" t="s">
        <v>96</v>
      </c>
      <c r="E91" s="62" t="s">
        <v>103</v>
      </c>
      <c r="F91" s="19" t="s">
        <v>6</v>
      </c>
      <c r="G91" s="19" t="s">
        <v>6</v>
      </c>
      <c r="H91" s="19" t="s">
        <v>64</v>
      </c>
      <c r="I91" s="19" t="s">
        <v>97</v>
      </c>
      <c r="J91" s="19" t="s">
        <v>60</v>
      </c>
      <c r="K91" s="48" t="s">
        <v>104</v>
      </c>
      <c r="L91" s="19" t="s">
        <v>59</v>
      </c>
      <c r="M91" s="19" t="s">
        <v>98</v>
      </c>
      <c r="N91" s="48" t="s">
        <v>83</v>
      </c>
      <c r="O91" s="19" t="s">
        <v>62</v>
      </c>
      <c r="P91" s="66" t="s">
        <v>62</v>
      </c>
      <c r="Q91" s="66" t="s">
        <v>62</v>
      </c>
      <c r="R91" s="64">
        <v>9</v>
      </c>
      <c r="S91" s="48" t="s">
        <v>99</v>
      </c>
      <c r="T91" s="48" t="s">
        <v>105</v>
      </c>
      <c r="U91" s="61">
        <v>12.24</v>
      </c>
      <c r="V91" s="48">
        <v>1.04</v>
      </c>
      <c r="W91" s="61">
        <f t="shared" si="11"/>
        <v>114.5664</v>
      </c>
      <c r="X91" s="19"/>
    </row>
    <row r="92" spans="2:24" s="6" customFormat="1" ht="63" x14ac:dyDescent="0.25">
      <c r="B92" s="52" t="s">
        <v>63</v>
      </c>
      <c r="C92" s="54" t="s">
        <v>201</v>
      </c>
      <c r="D92" s="16" t="s">
        <v>96</v>
      </c>
      <c r="E92" s="62" t="s">
        <v>108</v>
      </c>
      <c r="F92" s="19" t="s">
        <v>6</v>
      </c>
      <c r="G92" s="19" t="s">
        <v>6</v>
      </c>
      <c r="H92" s="19" t="s">
        <v>64</v>
      </c>
      <c r="I92" s="19" t="s">
        <v>97</v>
      </c>
      <c r="J92" s="19" t="s">
        <v>60</v>
      </c>
      <c r="K92" s="48" t="s">
        <v>110</v>
      </c>
      <c r="L92" s="19" t="s">
        <v>59</v>
      </c>
      <c r="M92" s="19" t="s">
        <v>98</v>
      </c>
      <c r="N92" s="48" t="s">
        <v>83</v>
      </c>
      <c r="O92" s="19" t="s">
        <v>62</v>
      </c>
      <c r="P92" s="66" t="s">
        <v>62</v>
      </c>
      <c r="Q92" s="66" t="s">
        <v>62</v>
      </c>
      <c r="R92" s="64">
        <v>1</v>
      </c>
      <c r="S92" s="48" t="s">
        <v>71</v>
      </c>
      <c r="T92" s="48" t="s">
        <v>109</v>
      </c>
      <c r="U92" s="61">
        <v>484.33</v>
      </c>
      <c r="V92" s="48">
        <v>1.96</v>
      </c>
      <c r="W92" s="61">
        <f t="shared" si="11"/>
        <v>949.28679999999997</v>
      </c>
      <c r="X92" s="19"/>
    </row>
    <row r="93" spans="2:24" s="6" customFormat="1" ht="156.75" customHeight="1" x14ac:dyDescent="0.25">
      <c r="B93" s="52" t="s">
        <v>63</v>
      </c>
      <c r="C93" s="54" t="s">
        <v>201</v>
      </c>
      <c r="D93" s="16" t="s">
        <v>96</v>
      </c>
      <c r="E93" s="62" t="s">
        <v>122</v>
      </c>
      <c r="F93" s="19" t="s">
        <v>6</v>
      </c>
      <c r="G93" s="19" t="s">
        <v>6</v>
      </c>
      <c r="H93" s="19" t="s">
        <v>64</v>
      </c>
      <c r="I93" s="19" t="s">
        <v>97</v>
      </c>
      <c r="J93" s="19" t="s">
        <v>6</v>
      </c>
      <c r="K93" s="48" t="s">
        <v>6</v>
      </c>
      <c r="L93" s="19" t="s">
        <v>59</v>
      </c>
      <c r="M93" s="19" t="s">
        <v>98</v>
      </c>
      <c r="N93" s="48" t="s">
        <v>83</v>
      </c>
      <c r="O93" s="19" t="s">
        <v>62</v>
      </c>
      <c r="P93" s="66" t="s">
        <v>62</v>
      </c>
      <c r="Q93" s="66" t="s">
        <v>62</v>
      </c>
      <c r="R93" s="64">
        <v>0.79800000000000004</v>
      </c>
      <c r="S93" s="48" t="s">
        <v>106</v>
      </c>
      <c r="T93" s="48" t="s">
        <v>107</v>
      </c>
      <c r="U93" s="61">
        <v>514.42999999999995</v>
      </c>
      <c r="V93" s="48">
        <v>1</v>
      </c>
      <c r="W93" s="61">
        <f t="shared" si="11"/>
        <v>410.51513999999997</v>
      </c>
      <c r="X93" s="19"/>
    </row>
    <row r="94" spans="2:24" s="6" customFormat="1" ht="63" x14ac:dyDescent="0.25">
      <c r="B94" s="52" t="s">
        <v>63</v>
      </c>
      <c r="C94" s="54" t="s">
        <v>201</v>
      </c>
      <c r="D94" s="16" t="s">
        <v>96</v>
      </c>
      <c r="E94" s="62" t="s">
        <v>93</v>
      </c>
      <c r="F94" s="19" t="s">
        <v>6</v>
      </c>
      <c r="G94" s="19" t="s">
        <v>6</v>
      </c>
      <c r="H94" s="19" t="s">
        <v>64</v>
      </c>
      <c r="I94" s="19" t="s">
        <v>97</v>
      </c>
      <c r="J94" s="19" t="s">
        <v>60</v>
      </c>
      <c r="K94" s="48" t="s">
        <v>6</v>
      </c>
      <c r="L94" s="19" t="s">
        <v>59</v>
      </c>
      <c r="M94" s="19" t="s">
        <v>98</v>
      </c>
      <c r="N94" s="48" t="s">
        <v>83</v>
      </c>
      <c r="O94" s="19" t="s">
        <v>62</v>
      </c>
      <c r="P94" s="66" t="s">
        <v>62</v>
      </c>
      <c r="Q94" s="66" t="s">
        <v>62</v>
      </c>
      <c r="R94" s="64">
        <v>1</v>
      </c>
      <c r="S94" s="48" t="s">
        <v>94</v>
      </c>
      <c r="T94" s="48" t="s">
        <v>95</v>
      </c>
      <c r="U94" s="61">
        <v>795.69</v>
      </c>
      <c r="V94" s="48">
        <v>1</v>
      </c>
      <c r="W94" s="61">
        <f>O94*P94*Q94*U94*V94</f>
        <v>795.69</v>
      </c>
      <c r="X94" s="19"/>
    </row>
    <row r="95" spans="2:24" s="6" customFormat="1" ht="63" x14ac:dyDescent="0.25">
      <c r="B95" s="52" t="s">
        <v>63</v>
      </c>
      <c r="C95" s="54" t="s">
        <v>201</v>
      </c>
      <c r="D95" s="16" t="s">
        <v>96</v>
      </c>
      <c r="E95" s="62" t="s">
        <v>111</v>
      </c>
      <c r="F95" s="19" t="s">
        <v>6</v>
      </c>
      <c r="G95" s="19" t="s">
        <v>6</v>
      </c>
      <c r="H95" s="19" t="s">
        <v>64</v>
      </c>
      <c r="I95" s="19" t="s">
        <v>97</v>
      </c>
      <c r="J95" s="19" t="s">
        <v>60</v>
      </c>
      <c r="K95" s="48" t="s">
        <v>112</v>
      </c>
      <c r="L95" s="19" t="s">
        <v>59</v>
      </c>
      <c r="M95" s="19" t="s">
        <v>98</v>
      </c>
      <c r="N95" s="48" t="s">
        <v>83</v>
      </c>
      <c r="O95" s="19" t="s">
        <v>62</v>
      </c>
      <c r="P95" s="66" t="s">
        <v>62</v>
      </c>
      <c r="Q95" s="66" t="s">
        <v>62</v>
      </c>
      <c r="R95" s="64">
        <v>0.39</v>
      </c>
      <c r="S95" s="48" t="s">
        <v>71</v>
      </c>
      <c r="T95" s="48" t="s">
        <v>113</v>
      </c>
      <c r="U95" s="61">
        <v>3337.82</v>
      </c>
      <c r="V95" s="48">
        <v>1.84</v>
      </c>
      <c r="W95" s="61">
        <f t="shared" si="11"/>
        <v>2395.2196320000003</v>
      </c>
      <c r="X95" s="19"/>
    </row>
    <row r="96" spans="2:24" s="6" customFormat="1" ht="63" x14ac:dyDescent="0.25">
      <c r="B96" s="52" t="s">
        <v>63</v>
      </c>
      <c r="C96" s="54" t="s">
        <v>201</v>
      </c>
      <c r="D96" s="16" t="s">
        <v>96</v>
      </c>
      <c r="E96" s="62" t="s">
        <v>164</v>
      </c>
      <c r="F96" s="19" t="s">
        <v>6</v>
      </c>
      <c r="G96" s="19" t="s">
        <v>6</v>
      </c>
      <c r="H96" s="19" t="s">
        <v>64</v>
      </c>
      <c r="I96" s="19" t="s">
        <v>97</v>
      </c>
      <c r="J96" s="19" t="s">
        <v>6</v>
      </c>
      <c r="K96" s="48" t="s">
        <v>114</v>
      </c>
      <c r="L96" s="19" t="s">
        <v>59</v>
      </c>
      <c r="M96" s="19" t="s">
        <v>98</v>
      </c>
      <c r="N96" s="48" t="s">
        <v>83</v>
      </c>
      <c r="O96" s="19" t="s">
        <v>62</v>
      </c>
      <c r="P96" s="66" t="s">
        <v>62</v>
      </c>
      <c r="Q96" s="66" t="s">
        <v>62</v>
      </c>
      <c r="R96" s="64">
        <v>0.39</v>
      </c>
      <c r="S96" s="48" t="s">
        <v>71</v>
      </c>
      <c r="T96" s="48" t="s">
        <v>115</v>
      </c>
      <c r="U96" s="61">
        <v>2836.51</v>
      </c>
      <c r="V96" s="48">
        <v>1</v>
      </c>
      <c r="W96" s="61">
        <f t="shared" si="11"/>
        <v>1106.2389000000001</v>
      </c>
      <c r="X96" s="19"/>
    </row>
    <row r="97" spans="2:24" s="6" customFormat="1" ht="63" x14ac:dyDescent="0.25">
      <c r="B97" s="52" t="s">
        <v>63</v>
      </c>
      <c r="C97" s="54" t="s">
        <v>201</v>
      </c>
      <c r="D97" s="16" t="s">
        <v>96</v>
      </c>
      <c r="E97" s="62" t="s">
        <v>116</v>
      </c>
      <c r="F97" s="19" t="s">
        <v>6</v>
      </c>
      <c r="G97" s="19" t="s">
        <v>6</v>
      </c>
      <c r="H97" s="19" t="s">
        <v>64</v>
      </c>
      <c r="I97" s="19" t="s">
        <v>97</v>
      </c>
      <c r="J97" s="19" t="s">
        <v>60</v>
      </c>
      <c r="K97" s="48" t="s">
        <v>118</v>
      </c>
      <c r="L97" s="19" t="s">
        <v>59</v>
      </c>
      <c r="M97" s="19" t="s">
        <v>98</v>
      </c>
      <c r="N97" s="48" t="s">
        <v>83</v>
      </c>
      <c r="O97" s="19" t="s">
        <v>62</v>
      </c>
      <c r="P97" s="66" t="s">
        <v>62</v>
      </c>
      <c r="Q97" s="66" t="s">
        <v>62</v>
      </c>
      <c r="R97" s="64">
        <v>0.41</v>
      </c>
      <c r="S97" s="48" t="s">
        <v>71</v>
      </c>
      <c r="T97" s="48" t="s">
        <v>117</v>
      </c>
      <c r="U97" s="61">
        <v>416.2</v>
      </c>
      <c r="V97" s="48">
        <v>1.96</v>
      </c>
      <c r="W97" s="61">
        <f t="shared" si="11"/>
        <v>334.45831999999996</v>
      </c>
      <c r="X97" s="19"/>
    </row>
    <row r="98" spans="2:24" s="6" customFormat="1" ht="63" x14ac:dyDescent="0.25">
      <c r="B98" s="52" t="s">
        <v>63</v>
      </c>
      <c r="C98" s="54" t="s">
        <v>201</v>
      </c>
      <c r="D98" s="16" t="s">
        <v>96</v>
      </c>
      <c r="E98" s="62" t="s">
        <v>119</v>
      </c>
      <c r="F98" s="19" t="s">
        <v>6</v>
      </c>
      <c r="G98" s="19" t="s">
        <v>6</v>
      </c>
      <c r="H98" s="19" t="s">
        <v>64</v>
      </c>
      <c r="I98" s="19" t="s">
        <v>97</v>
      </c>
      <c r="J98" s="19" t="s">
        <v>60</v>
      </c>
      <c r="K98" s="48" t="s">
        <v>6</v>
      </c>
      <c r="L98" s="19" t="s">
        <v>59</v>
      </c>
      <c r="M98" s="19" t="s">
        <v>98</v>
      </c>
      <c r="N98" s="48" t="s">
        <v>83</v>
      </c>
      <c r="O98" s="19" t="s">
        <v>62</v>
      </c>
      <c r="P98" s="66" t="s">
        <v>62</v>
      </c>
      <c r="Q98" s="66" t="s">
        <v>62</v>
      </c>
      <c r="R98" s="63">
        <v>0.39</v>
      </c>
      <c r="S98" s="48" t="s">
        <v>121</v>
      </c>
      <c r="T98" s="48" t="s">
        <v>120</v>
      </c>
      <c r="U98" s="61">
        <v>866.6</v>
      </c>
      <c r="V98" s="48">
        <v>1</v>
      </c>
      <c r="W98" s="61">
        <f>O98*P98*Q98*U98*V98</f>
        <v>866.6</v>
      </c>
      <c r="X98" s="19"/>
    </row>
    <row r="99" spans="2:24" ht="78.75" x14ac:dyDescent="0.25">
      <c r="B99" s="53" t="s">
        <v>63</v>
      </c>
      <c r="C99" s="55" t="s">
        <v>201</v>
      </c>
      <c r="D99" s="43" t="s">
        <v>96</v>
      </c>
      <c r="E99" s="44" t="s">
        <v>25</v>
      </c>
      <c r="F99" s="46" t="s">
        <v>6</v>
      </c>
      <c r="G99" s="46" t="s">
        <v>6</v>
      </c>
      <c r="H99" s="46" t="s">
        <v>64</v>
      </c>
      <c r="I99" s="46" t="s">
        <v>6</v>
      </c>
      <c r="J99" s="46" t="s">
        <v>6</v>
      </c>
      <c r="K99" s="46" t="s">
        <v>6</v>
      </c>
      <c r="L99" s="46" t="s">
        <v>6</v>
      </c>
      <c r="M99" s="46" t="s">
        <v>6</v>
      </c>
      <c r="N99" s="56" t="s">
        <v>83</v>
      </c>
      <c r="O99" s="46" t="s">
        <v>6</v>
      </c>
      <c r="P99" s="53" t="s">
        <v>6</v>
      </c>
      <c r="Q99" s="53" t="s">
        <v>6</v>
      </c>
      <c r="R99" s="46" t="s">
        <v>6</v>
      </c>
      <c r="S99" s="46" t="s">
        <v>6</v>
      </c>
      <c r="T99" s="46" t="s">
        <v>6</v>
      </c>
      <c r="U99" s="46" t="s">
        <v>6</v>
      </c>
      <c r="V99" s="47" t="s">
        <v>6</v>
      </c>
      <c r="W99" s="45">
        <f>SUM(W87:W98)</f>
        <v>12765.030492</v>
      </c>
      <c r="X99" s="47" t="s">
        <v>6</v>
      </c>
    </row>
    <row r="100" spans="2:24" s="6" customFormat="1" ht="169.5" customHeight="1" x14ac:dyDescent="0.25">
      <c r="B100" s="52" t="s">
        <v>202</v>
      </c>
      <c r="C100" s="54" t="s">
        <v>203</v>
      </c>
      <c r="D100" s="16" t="s">
        <v>204</v>
      </c>
      <c r="E100" s="62" t="s">
        <v>205</v>
      </c>
      <c r="F100" s="19" t="s">
        <v>6</v>
      </c>
      <c r="G100" s="19" t="s">
        <v>6</v>
      </c>
      <c r="H100" s="19" t="s">
        <v>127</v>
      </c>
      <c r="I100" s="19" t="s">
        <v>162</v>
      </c>
      <c r="J100" s="19" t="s">
        <v>123</v>
      </c>
      <c r="K100" s="48" t="s">
        <v>206</v>
      </c>
      <c r="L100" s="19" t="s">
        <v>59</v>
      </c>
      <c r="M100" s="19" t="s">
        <v>98</v>
      </c>
      <c r="N100" s="48" t="s">
        <v>83</v>
      </c>
      <c r="O100" s="19" t="s">
        <v>62</v>
      </c>
      <c r="P100" s="66" t="s">
        <v>62</v>
      </c>
      <c r="Q100" s="66" t="s">
        <v>62</v>
      </c>
      <c r="R100" s="64">
        <f>0.132*2</f>
        <v>0.26400000000000001</v>
      </c>
      <c r="S100" s="48" t="s">
        <v>121</v>
      </c>
      <c r="T100" s="48" t="s">
        <v>207</v>
      </c>
      <c r="U100" s="61">
        <v>1802.74</v>
      </c>
      <c r="V100" s="48">
        <v>1.84</v>
      </c>
      <c r="W100" s="61">
        <f>O100*P100*Q100*R100*U100*V100</f>
        <v>875.69898240000009</v>
      </c>
      <c r="X100" s="19"/>
    </row>
    <row r="101" spans="2:24" s="6" customFormat="1" ht="177.75" customHeight="1" x14ac:dyDescent="0.25">
      <c r="B101" s="52" t="s">
        <v>202</v>
      </c>
      <c r="C101" s="54" t="s">
        <v>203</v>
      </c>
      <c r="D101" s="16" t="s">
        <v>204</v>
      </c>
      <c r="E101" s="62" t="s">
        <v>164</v>
      </c>
      <c r="F101" s="19" t="s">
        <v>6</v>
      </c>
      <c r="G101" s="19" t="s">
        <v>6</v>
      </c>
      <c r="H101" s="19" t="s">
        <v>127</v>
      </c>
      <c r="I101" s="19" t="s">
        <v>162</v>
      </c>
      <c r="J101" s="19" t="s">
        <v>123</v>
      </c>
      <c r="K101" s="48" t="s">
        <v>209</v>
      </c>
      <c r="L101" s="19" t="s">
        <v>59</v>
      </c>
      <c r="M101" s="19" t="s">
        <v>98</v>
      </c>
      <c r="N101" s="48" t="s">
        <v>83</v>
      </c>
      <c r="O101" s="19" t="s">
        <v>62</v>
      </c>
      <c r="P101" s="66" t="s">
        <v>62</v>
      </c>
      <c r="Q101" s="66" t="s">
        <v>62</v>
      </c>
      <c r="R101" s="64">
        <v>0.13200000000000001</v>
      </c>
      <c r="S101" s="48" t="s">
        <v>121</v>
      </c>
      <c r="T101" s="48" t="s">
        <v>208</v>
      </c>
      <c r="U101" s="61">
        <v>3355.08</v>
      </c>
      <c r="V101" s="48">
        <v>1</v>
      </c>
      <c r="W101" s="61">
        <f>O101*R101*U101*V101</f>
        <v>442.87056000000001</v>
      </c>
      <c r="X101" s="19"/>
    </row>
    <row r="102" spans="2:24" s="6" customFormat="1" ht="175.5" customHeight="1" x14ac:dyDescent="0.25">
      <c r="B102" s="52" t="s">
        <v>202</v>
      </c>
      <c r="C102" s="54" t="s">
        <v>203</v>
      </c>
      <c r="D102" s="16" t="s">
        <v>204</v>
      </c>
      <c r="E102" s="62" t="s">
        <v>119</v>
      </c>
      <c r="F102" s="19" t="s">
        <v>6</v>
      </c>
      <c r="G102" s="19" t="s">
        <v>6</v>
      </c>
      <c r="H102" s="19" t="s">
        <v>127</v>
      </c>
      <c r="I102" s="19" t="s">
        <v>162</v>
      </c>
      <c r="J102" s="19" t="s">
        <v>123</v>
      </c>
      <c r="K102" s="48" t="s">
        <v>210</v>
      </c>
      <c r="L102" s="19" t="s">
        <v>59</v>
      </c>
      <c r="M102" s="19" t="s">
        <v>98</v>
      </c>
      <c r="N102" s="48" t="s">
        <v>83</v>
      </c>
      <c r="O102" s="19" t="s">
        <v>62</v>
      </c>
      <c r="P102" s="66" t="s">
        <v>62</v>
      </c>
      <c r="Q102" s="66" t="s">
        <v>62</v>
      </c>
      <c r="R102" s="64">
        <v>1</v>
      </c>
      <c r="S102" s="48" t="s">
        <v>121</v>
      </c>
      <c r="T102" s="48" t="s">
        <v>120</v>
      </c>
      <c r="U102" s="61">
        <v>866.6</v>
      </c>
      <c r="V102" s="48">
        <v>1</v>
      </c>
      <c r="W102" s="61">
        <f t="shared" ref="W102" si="12">O102*R102*U102*V102</f>
        <v>866.6</v>
      </c>
      <c r="X102" s="19"/>
    </row>
    <row r="103" spans="2:24" ht="219" customHeight="1" x14ac:dyDescent="0.25">
      <c r="B103" s="53" t="s">
        <v>202</v>
      </c>
      <c r="C103" s="55" t="s">
        <v>203</v>
      </c>
      <c r="D103" s="43" t="s">
        <v>204</v>
      </c>
      <c r="E103" s="44" t="s">
        <v>25</v>
      </c>
      <c r="F103" s="46" t="s">
        <v>6</v>
      </c>
      <c r="G103" s="46" t="s">
        <v>6</v>
      </c>
      <c r="H103" s="67" t="s">
        <v>127</v>
      </c>
      <c r="I103" s="46" t="s">
        <v>6</v>
      </c>
      <c r="J103" s="46" t="s">
        <v>6</v>
      </c>
      <c r="K103" s="46" t="s">
        <v>6</v>
      </c>
      <c r="L103" s="46" t="s">
        <v>6</v>
      </c>
      <c r="M103" s="46" t="s">
        <v>6</v>
      </c>
      <c r="N103" s="56" t="s">
        <v>83</v>
      </c>
      <c r="O103" s="46" t="s">
        <v>6</v>
      </c>
      <c r="P103" s="53" t="s">
        <v>6</v>
      </c>
      <c r="Q103" s="53" t="s">
        <v>6</v>
      </c>
      <c r="R103" s="46" t="s">
        <v>6</v>
      </c>
      <c r="S103" s="46" t="s">
        <v>6</v>
      </c>
      <c r="T103" s="46" t="s">
        <v>6</v>
      </c>
      <c r="U103" s="46" t="s">
        <v>6</v>
      </c>
      <c r="V103" s="47" t="s">
        <v>6</v>
      </c>
      <c r="W103" s="45">
        <f>SUM(W100:W102)</f>
        <v>2185.1695424</v>
      </c>
      <c r="X103" s="47"/>
    </row>
    <row r="104" spans="2:24" s="6" customFormat="1" ht="157.5" x14ac:dyDescent="0.25">
      <c r="B104" s="52" t="s">
        <v>202</v>
      </c>
      <c r="C104" s="54" t="s">
        <v>211</v>
      </c>
      <c r="D104" s="16" t="s">
        <v>212</v>
      </c>
      <c r="E104" s="62" t="s">
        <v>213</v>
      </c>
      <c r="F104" s="19" t="s">
        <v>6</v>
      </c>
      <c r="G104" s="19" t="s">
        <v>6</v>
      </c>
      <c r="H104" s="19" t="s">
        <v>127</v>
      </c>
      <c r="I104" s="19" t="s">
        <v>162</v>
      </c>
      <c r="J104" s="19" t="s">
        <v>60</v>
      </c>
      <c r="K104" s="48" t="s">
        <v>214</v>
      </c>
      <c r="L104" s="19" t="s">
        <v>59</v>
      </c>
      <c r="M104" s="19" t="s">
        <v>98</v>
      </c>
      <c r="N104" s="48" t="s">
        <v>83</v>
      </c>
      <c r="O104" s="19" t="s">
        <v>62</v>
      </c>
      <c r="P104" s="66" t="s">
        <v>62</v>
      </c>
      <c r="Q104" s="66" t="s">
        <v>62</v>
      </c>
      <c r="R104" s="64">
        <v>1</v>
      </c>
      <c r="S104" s="48" t="s">
        <v>99</v>
      </c>
      <c r="T104" s="48" t="s">
        <v>215</v>
      </c>
      <c r="U104" s="61">
        <v>19845.64</v>
      </c>
      <c r="V104" s="48">
        <v>1</v>
      </c>
      <c r="W104" s="61">
        <f t="shared" ref="W104:W112" si="13">O104*P104*Q104*R104*U104*V104</f>
        <v>19845.64</v>
      </c>
      <c r="X104" s="19"/>
    </row>
    <row r="105" spans="2:24" s="6" customFormat="1" ht="157.5" x14ac:dyDescent="0.25">
      <c r="B105" s="52" t="s">
        <v>202</v>
      </c>
      <c r="C105" s="54" t="s">
        <v>211</v>
      </c>
      <c r="D105" s="16" t="s">
        <v>212</v>
      </c>
      <c r="E105" s="62" t="s">
        <v>213</v>
      </c>
      <c r="F105" s="19" t="s">
        <v>6</v>
      </c>
      <c r="G105" s="19" t="s">
        <v>6</v>
      </c>
      <c r="H105" s="19" t="s">
        <v>127</v>
      </c>
      <c r="I105" s="19" t="s">
        <v>162</v>
      </c>
      <c r="J105" s="19" t="s">
        <v>60</v>
      </c>
      <c r="K105" s="48" t="s">
        <v>216</v>
      </c>
      <c r="L105" s="19" t="s">
        <v>59</v>
      </c>
      <c r="M105" s="19" t="s">
        <v>98</v>
      </c>
      <c r="N105" s="48" t="s">
        <v>83</v>
      </c>
      <c r="O105" s="19" t="s">
        <v>62</v>
      </c>
      <c r="P105" s="66" t="s">
        <v>62</v>
      </c>
      <c r="Q105" s="66" t="s">
        <v>62</v>
      </c>
      <c r="R105" s="64">
        <v>1</v>
      </c>
      <c r="S105" s="48" t="s">
        <v>99</v>
      </c>
      <c r="T105" s="48" t="s">
        <v>217</v>
      </c>
      <c r="U105" s="61">
        <v>19427.98</v>
      </c>
      <c r="V105" s="48">
        <v>1</v>
      </c>
      <c r="W105" s="61">
        <f t="shared" si="13"/>
        <v>19427.98</v>
      </c>
      <c r="X105" s="19"/>
    </row>
    <row r="106" spans="2:24" s="6" customFormat="1" ht="157.5" x14ac:dyDescent="0.25">
      <c r="B106" s="52" t="s">
        <v>202</v>
      </c>
      <c r="C106" s="54" t="s">
        <v>211</v>
      </c>
      <c r="D106" s="16" t="s">
        <v>212</v>
      </c>
      <c r="E106" s="62" t="s">
        <v>111</v>
      </c>
      <c r="F106" s="19" t="s">
        <v>6</v>
      </c>
      <c r="G106" s="19" t="s">
        <v>6</v>
      </c>
      <c r="H106" s="19" t="s">
        <v>127</v>
      </c>
      <c r="I106" s="19" t="s">
        <v>162</v>
      </c>
      <c r="J106" s="19" t="s">
        <v>60</v>
      </c>
      <c r="K106" s="48" t="s">
        <v>222</v>
      </c>
      <c r="L106" s="19" t="s">
        <v>59</v>
      </c>
      <c r="M106" s="19" t="s">
        <v>98</v>
      </c>
      <c r="N106" s="48" t="s">
        <v>83</v>
      </c>
      <c r="O106" s="19" t="s">
        <v>62</v>
      </c>
      <c r="P106" s="66" t="s">
        <v>62</v>
      </c>
      <c r="Q106" s="66" t="s">
        <v>220</v>
      </c>
      <c r="R106" s="64">
        <v>3.8580000000000001</v>
      </c>
      <c r="S106" s="48" t="s">
        <v>121</v>
      </c>
      <c r="T106" s="48" t="s">
        <v>218</v>
      </c>
      <c r="U106" s="61">
        <v>4753.1400000000003</v>
      </c>
      <c r="V106" s="48">
        <v>1.84</v>
      </c>
      <c r="W106" s="61">
        <f t="shared" si="13"/>
        <v>67482.419961600011</v>
      </c>
      <c r="X106" s="19"/>
    </row>
    <row r="107" spans="2:24" s="6" customFormat="1" ht="157.5" x14ac:dyDescent="0.25">
      <c r="B107" s="52" t="s">
        <v>202</v>
      </c>
      <c r="C107" s="54" t="s">
        <v>211</v>
      </c>
      <c r="D107" s="16" t="s">
        <v>212</v>
      </c>
      <c r="E107" s="62" t="s">
        <v>111</v>
      </c>
      <c r="F107" s="19" t="s">
        <v>6</v>
      </c>
      <c r="G107" s="19" t="s">
        <v>6</v>
      </c>
      <c r="H107" s="19" t="s">
        <v>127</v>
      </c>
      <c r="I107" s="19" t="s">
        <v>162</v>
      </c>
      <c r="J107" s="19" t="s">
        <v>60</v>
      </c>
      <c r="K107" s="48" t="s">
        <v>219</v>
      </c>
      <c r="L107" s="19" t="s">
        <v>59</v>
      </c>
      <c r="M107" s="19" t="s">
        <v>98</v>
      </c>
      <c r="N107" s="48" t="s">
        <v>83</v>
      </c>
      <c r="O107" s="19" t="s">
        <v>62</v>
      </c>
      <c r="P107" s="66" t="s">
        <v>62</v>
      </c>
      <c r="Q107" s="66" t="s">
        <v>220</v>
      </c>
      <c r="R107" s="64">
        <v>0.35</v>
      </c>
      <c r="S107" s="48" t="s">
        <v>121</v>
      </c>
      <c r="T107" s="48" t="s">
        <v>218</v>
      </c>
      <c r="U107" s="61">
        <v>4753.1400000000003</v>
      </c>
      <c r="V107" s="48">
        <v>1.84</v>
      </c>
      <c r="W107" s="61">
        <f t="shared" si="13"/>
        <v>6122.04432</v>
      </c>
      <c r="X107" s="19"/>
    </row>
    <row r="108" spans="2:24" s="6" customFormat="1" ht="157.5" x14ac:dyDescent="0.25">
      <c r="B108" s="52" t="s">
        <v>202</v>
      </c>
      <c r="C108" s="54" t="s">
        <v>211</v>
      </c>
      <c r="D108" s="16" t="s">
        <v>212</v>
      </c>
      <c r="E108" s="62" t="s">
        <v>164</v>
      </c>
      <c r="F108" s="19" t="s">
        <v>6</v>
      </c>
      <c r="G108" s="19" t="s">
        <v>6</v>
      </c>
      <c r="H108" s="19" t="s">
        <v>127</v>
      </c>
      <c r="I108" s="19" t="s">
        <v>162</v>
      </c>
      <c r="J108" s="19" t="s">
        <v>60</v>
      </c>
      <c r="K108" s="48" t="s">
        <v>209</v>
      </c>
      <c r="L108" s="19" t="s">
        <v>59</v>
      </c>
      <c r="M108" s="19" t="s">
        <v>98</v>
      </c>
      <c r="N108" s="48" t="s">
        <v>83</v>
      </c>
      <c r="O108" s="19" t="s">
        <v>62</v>
      </c>
      <c r="P108" s="66" t="s">
        <v>62</v>
      </c>
      <c r="Q108" s="66" t="s">
        <v>62</v>
      </c>
      <c r="R108" s="64">
        <v>3.2669999999999999</v>
      </c>
      <c r="S108" s="48" t="s">
        <v>121</v>
      </c>
      <c r="T108" s="48" t="s">
        <v>221</v>
      </c>
      <c r="U108" s="61">
        <v>5258.19</v>
      </c>
      <c r="V108" s="48">
        <v>1</v>
      </c>
      <c r="W108" s="61">
        <f t="shared" si="13"/>
        <v>17178.506729999997</v>
      </c>
      <c r="X108" s="19"/>
    </row>
    <row r="109" spans="2:24" s="6" customFormat="1" ht="157.5" x14ac:dyDescent="0.25">
      <c r="B109" s="52" t="s">
        <v>202</v>
      </c>
      <c r="C109" s="54" t="s">
        <v>211</v>
      </c>
      <c r="D109" s="16" t="s">
        <v>212</v>
      </c>
      <c r="E109" s="62" t="s">
        <v>164</v>
      </c>
      <c r="F109" s="19" t="s">
        <v>6</v>
      </c>
      <c r="G109" s="19" t="s">
        <v>6</v>
      </c>
      <c r="H109" s="19" t="s">
        <v>127</v>
      </c>
      <c r="I109" s="19" t="s">
        <v>162</v>
      </c>
      <c r="J109" s="19" t="s">
        <v>60</v>
      </c>
      <c r="K109" s="48" t="s">
        <v>209</v>
      </c>
      <c r="L109" s="19" t="s">
        <v>59</v>
      </c>
      <c r="M109" s="19" t="s">
        <v>98</v>
      </c>
      <c r="N109" s="48" t="s">
        <v>83</v>
      </c>
      <c r="O109" s="19" t="s">
        <v>62</v>
      </c>
      <c r="P109" s="66" t="s">
        <v>62</v>
      </c>
      <c r="Q109" s="66" t="s">
        <v>62</v>
      </c>
      <c r="R109" s="64">
        <v>0.35</v>
      </c>
      <c r="S109" s="48" t="s">
        <v>121</v>
      </c>
      <c r="T109" s="48" t="s">
        <v>221</v>
      </c>
      <c r="U109" s="61">
        <v>5258.19</v>
      </c>
      <c r="V109" s="48">
        <v>1</v>
      </c>
      <c r="W109" s="61">
        <f t="shared" si="13"/>
        <v>1840.3664999999996</v>
      </c>
      <c r="X109" s="19"/>
    </row>
    <row r="110" spans="2:24" s="6" customFormat="1" ht="157.5" x14ac:dyDescent="0.25">
      <c r="B110" s="52" t="s">
        <v>202</v>
      </c>
      <c r="C110" s="54" t="s">
        <v>211</v>
      </c>
      <c r="D110" s="16" t="s">
        <v>212</v>
      </c>
      <c r="E110" s="62" t="s">
        <v>223</v>
      </c>
      <c r="F110" s="19" t="s">
        <v>6</v>
      </c>
      <c r="G110" s="19" t="s">
        <v>6</v>
      </c>
      <c r="H110" s="19" t="s">
        <v>127</v>
      </c>
      <c r="I110" s="19" t="s">
        <v>162</v>
      </c>
      <c r="J110" s="19" t="s">
        <v>60</v>
      </c>
      <c r="K110" s="48" t="s">
        <v>224</v>
      </c>
      <c r="L110" s="19" t="s">
        <v>59</v>
      </c>
      <c r="M110" s="19" t="s">
        <v>98</v>
      </c>
      <c r="N110" s="48" t="s">
        <v>83</v>
      </c>
      <c r="O110" s="19" t="s">
        <v>62</v>
      </c>
      <c r="P110" s="66" t="s">
        <v>62</v>
      </c>
      <c r="Q110" s="66" t="s">
        <v>62</v>
      </c>
      <c r="R110" s="64">
        <v>0.59099999999999997</v>
      </c>
      <c r="S110" s="48" t="s">
        <v>71</v>
      </c>
      <c r="T110" s="48" t="s">
        <v>225</v>
      </c>
      <c r="U110" s="61">
        <v>56445.5</v>
      </c>
      <c r="V110" s="48">
        <v>1.76</v>
      </c>
      <c r="W110" s="61">
        <f t="shared" si="13"/>
        <v>58712.351279999995</v>
      </c>
      <c r="X110" s="19"/>
    </row>
    <row r="111" spans="2:24" s="6" customFormat="1" ht="157.5" x14ac:dyDescent="0.25">
      <c r="B111" s="52" t="s">
        <v>202</v>
      </c>
      <c r="C111" s="54" t="s">
        <v>211</v>
      </c>
      <c r="D111" s="16" t="s">
        <v>212</v>
      </c>
      <c r="E111" s="62" t="s">
        <v>226</v>
      </c>
      <c r="F111" s="19" t="s">
        <v>6</v>
      </c>
      <c r="G111" s="19" t="s">
        <v>6</v>
      </c>
      <c r="H111" s="19" t="s">
        <v>127</v>
      </c>
      <c r="I111" s="19" t="s">
        <v>162</v>
      </c>
      <c r="J111" s="19" t="s">
        <v>60</v>
      </c>
      <c r="K111" s="48" t="s">
        <v>227</v>
      </c>
      <c r="L111" s="19" t="s">
        <v>59</v>
      </c>
      <c r="M111" s="19" t="s">
        <v>98</v>
      </c>
      <c r="N111" s="48" t="s">
        <v>83</v>
      </c>
      <c r="O111" s="19" t="s">
        <v>62</v>
      </c>
      <c r="P111" s="66" t="s">
        <v>62</v>
      </c>
      <c r="Q111" s="66" t="s">
        <v>62</v>
      </c>
      <c r="R111" s="64">
        <v>2</v>
      </c>
      <c r="S111" s="48" t="s">
        <v>145</v>
      </c>
      <c r="T111" s="48" t="s">
        <v>228</v>
      </c>
      <c r="U111" s="61">
        <v>2127.5100000000002</v>
      </c>
      <c r="V111" s="48">
        <v>1</v>
      </c>
      <c r="W111" s="61">
        <f t="shared" si="13"/>
        <v>4255.0200000000004</v>
      </c>
      <c r="X111" s="19"/>
    </row>
    <row r="112" spans="2:24" s="6" customFormat="1" ht="157.5" x14ac:dyDescent="0.25">
      <c r="B112" s="52" t="s">
        <v>202</v>
      </c>
      <c r="C112" s="54" t="s">
        <v>211</v>
      </c>
      <c r="D112" s="16" t="s">
        <v>212</v>
      </c>
      <c r="E112" s="62" t="s">
        <v>119</v>
      </c>
      <c r="F112" s="19" t="s">
        <v>6</v>
      </c>
      <c r="G112" s="19" t="s">
        <v>6</v>
      </c>
      <c r="H112" s="19" t="s">
        <v>127</v>
      </c>
      <c r="I112" s="19" t="s">
        <v>162</v>
      </c>
      <c r="J112" s="19" t="s">
        <v>60</v>
      </c>
      <c r="K112" s="48" t="s">
        <v>210</v>
      </c>
      <c r="L112" s="19" t="s">
        <v>59</v>
      </c>
      <c r="M112" s="19" t="s">
        <v>98</v>
      </c>
      <c r="N112" s="48" t="s">
        <v>83</v>
      </c>
      <c r="O112" s="19" t="s">
        <v>62</v>
      </c>
      <c r="P112" s="66" t="s">
        <v>62</v>
      </c>
      <c r="Q112" s="66" t="s">
        <v>62</v>
      </c>
      <c r="R112" s="64">
        <f>3.858*2+0.35*2</f>
        <v>8.4160000000000004</v>
      </c>
      <c r="S112" s="48" t="s">
        <v>121</v>
      </c>
      <c r="T112" s="48" t="s">
        <v>120</v>
      </c>
      <c r="U112" s="61">
        <v>866.6</v>
      </c>
      <c r="V112" s="48">
        <v>1</v>
      </c>
      <c r="W112" s="61">
        <f t="shared" si="13"/>
        <v>7293.3056000000006</v>
      </c>
      <c r="X112" s="19"/>
    </row>
    <row r="113" spans="2:24" ht="219" customHeight="1" x14ac:dyDescent="0.25">
      <c r="B113" s="53" t="s">
        <v>202</v>
      </c>
      <c r="C113" s="55" t="s">
        <v>211</v>
      </c>
      <c r="D113" s="43" t="s">
        <v>212</v>
      </c>
      <c r="E113" s="44" t="s">
        <v>25</v>
      </c>
      <c r="F113" s="46" t="s">
        <v>6</v>
      </c>
      <c r="G113" s="46" t="s">
        <v>6</v>
      </c>
      <c r="H113" s="67" t="s">
        <v>127</v>
      </c>
      <c r="I113" s="46" t="s">
        <v>6</v>
      </c>
      <c r="J113" s="46" t="s">
        <v>6</v>
      </c>
      <c r="K113" s="46" t="s">
        <v>6</v>
      </c>
      <c r="L113" s="46" t="s">
        <v>6</v>
      </c>
      <c r="M113" s="46" t="s">
        <v>6</v>
      </c>
      <c r="N113" s="56" t="s">
        <v>83</v>
      </c>
      <c r="O113" s="46" t="s">
        <v>6</v>
      </c>
      <c r="P113" s="53" t="s">
        <v>6</v>
      </c>
      <c r="Q113" s="53" t="s">
        <v>6</v>
      </c>
      <c r="R113" s="46" t="s">
        <v>6</v>
      </c>
      <c r="S113" s="46" t="s">
        <v>6</v>
      </c>
      <c r="T113" s="46" t="s">
        <v>6</v>
      </c>
      <c r="U113" s="46" t="s">
        <v>6</v>
      </c>
      <c r="V113" s="47" t="s">
        <v>6</v>
      </c>
      <c r="W113" s="45">
        <f>SUM(W104:W112)</f>
        <v>202157.63439159998</v>
      </c>
      <c r="X113" s="47"/>
    </row>
    <row r="114" spans="2:24" s="6" customFormat="1" ht="235.5" customHeight="1" x14ac:dyDescent="0.25">
      <c r="B114" s="52" t="s">
        <v>202</v>
      </c>
      <c r="C114" s="54" t="s">
        <v>230</v>
      </c>
      <c r="D114" s="16" t="s">
        <v>231</v>
      </c>
      <c r="E114" s="62" t="s">
        <v>140</v>
      </c>
      <c r="F114" s="19" t="s">
        <v>6</v>
      </c>
      <c r="G114" s="19" t="s">
        <v>6</v>
      </c>
      <c r="H114" s="19" t="s">
        <v>127</v>
      </c>
      <c r="I114" s="19" t="s">
        <v>162</v>
      </c>
      <c r="J114" s="19" t="s">
        <v>60</v>
      </c>
      <c r="K114" s="94" t="s">
        <v>141</v>
      </c>
      <c r="L114" s="96" t="s">
        <v>59</v>
      </c>
      <c r="M114" s="96" t="s">
        <v>235</v>
      </c>
      <c r="N114" s="94" t="s">
        <v>83</v>
      </c>
      <c r="O114" s="19" t="s">
        <v>62</v>
      </c>
      <c r="P114" s="66" t="s">
        <v>62</v>
      </c>
      <c r="Q114" s="66" t="s">
        <v>62</v>
      </c>
      <c r="R114" s="63">
        <v>1</v>
      </c>
      <c r="S114" s="94" t="s">
        <v>99</v>
      </c>
      <c r="T114" s="95" t="s">
        <v>142</v>
      </c>
      <c r="U114" s="61">
        <v>1786.74</v>
      </c>
      <c r="V114" s="94">
        <v>1.45</v>
      </c>
      <c r="W114" s="61">
        <f t="shared" ref="W114:W121" si="14">O114*P114*Q114*R114*U114*V114</f>
        <v>2590.7730000000001</v>
      </c>
      <c r="X114" s="19"/>
    </row>
    <row r="115" spans="2:24" s="6" customFormat="1" ht="237" customHeight="1" x14ac:dyDescent="0.25">
      <c r="B115" s="52" t="s">
        <v>202</v>
      </c>
      <c r="C115" s="54" t="s">
        <v>230</v>
      </c>
      <c r="D115" s="16" t="s">
        <v>231</v>
      </c>
      <c r="E115" s="62" t="s">
        <v>143</v>
      </c>
      <c r="F115" s="19" t="s">
        <v>6</v>
      </c>
      <c r="G115" s="19" t="s">
        <v>6</v>
      </c>
      <c r="H115" s="19" t="s">
        <v>127</v>
      </c>
      <c r="I115" s="19" t="s">
        <v>162</v>
      </c>
      <c r="J115" s="19" t="s">
        <v>60</v>
      </c>
      <c r="K115" s="94" t="s">
        <v>6</v>
      </c>
      <c r="L115" s="19" t="s">
        <v>59</v>
      </c>
      <c r="M115" s="96" t="s">
        <v>235</v>
      </c>
      <c r="N115" s="94" t="s">
        <v>83</v>
      </c>
      <c r="O115" s="19" t="s">
        <v>62</v>
      </c>
      <c r="P115" s="66" t="s">
        <v>62</v>
      </c>
      <c r="Q115" s="66" t="s">
        <v>62</v>
      </c>
      <c r="R115" s="63">
        <v>1</v>
      </c>
      <c r="S115" s="94" t="s">
        <v>145</v>
      </c>
      <c r="T115" s="95" t="s">
        <v>144</v>
      </c>
      <c r="U115" s="61">
        <v>425.5</v>
      </c>
      <c r="V115" s="94">
        <v>1</v>
      </c>
      <c r="W115" s="61">
        <f t="shared" si="14"/>
        <v>425.5</v>
      </c>
      <c r="X115" s="19"/>
    </row>
    <row r="116" spans="2:24" s="6" customFormat="1" ht="236.25" x14ac:dyDescent="0.25">
      <c r="B116" s="52" t="s">
        <v>63</v>
      </c>
      <c r="C116" s="54" t="s">
        <v>230</v>
      </c>
      <c r="D116" s="16" t="s">
        <v>231</v>
      </c>
      <c r="E116" s="62" t="s">
        <v>182</v>
      </c>
      <c r="F116" s="19" t="s">
        <v>6</v>
      </c>
      <c r="G116" s="19" t="s">
        <v>6</v>
      </c>
      <c r="H116" s="19" t="s">
        <v>127</v>
      </c>
      <c r="I116" s="19" t="s">
        <v>162</v>
      </c>
      <c r="J116" s="19" t="s">
        <v>6</v>
      </c>
      <c r="K116" s="94" t="s">
        <v>6</v>
      </c>
      <c r="L116" s="19" t="s">
        <v>59</v>
      </c>
      <c r="M116" s="96" t="s">
        <v>235</v>
      </c>
      <c r="N116" s="94" t="s">
        <v>83</v>
      </c>
      <c r="O116" s="19" t="s">
        <v>62</v>
      </c>
      <c r="P116" s="66" t="s">
        <v>62</v>
      </c>
      <c r="Q116" s="66" t="s">
        <v>62</v>
      </c>
      <c r="R116" s="63">
        <v>1.25</v>
      </c>
      <c r="S116" s="94" t="s">
        <v>106</v>
      </c>
      <c r="T116" s="94" t="s">
        <v>107</v>
      </c>
      <c r="U116" s="61">
        <v>514.42999999999995</v>
      </c>
      <c r="V116" s="94">
        <v>1</v>
      </c>
      <c r="W116" s="61">
        <f t="shared" si="14"/>
        <v>643.03749999999991</v>
      </c>
      <c r="X116" s="19"/>
    </row>
    <row r="117" spans="2:24" s="6" customFormat="1" ht="231.75" customHeight="1" x14ac:dyDescent="0.25">
      <c r="B117" s="52" t="s">
        <v>202</v>
      </c>
      <c r="C117" s="54" t="s">
        <v>230</v>
      </c>
      <c r="D117" s="16" t="s">
        <v>231</v>
      </c>
      <c r="E117" s="62" t="s">
        <v>84</v>
      </c>
      <c r="F117" s="19" t="s">
        <v>6</v>
      </c>
      <c r="G117" s="19" t="s">
        <v>6</v>
      </c>
      <c r="H117" s="19" t="s">
        <v>127</v>
      </c>
      <c r="I117" s="19" t="s">
        <v>162</v>
      </c>
      <c r="J117" s="19" t="s">
        <v>60</v>
      </c>
      <c r="K117" s="94" t="s">
        <v>147</v>
      </c>
      <c r="L117" s="19" t="s">
        <v>59</v>
      </c>
      <c r="M117" s="96" t="s">
        <v>235</v>
      </c>
      <c r="N117" s="94" t="s">
        <v>83</v>
      </c>
      <c r="O117" s="19" t="s">
        <v>62</v>
      </c>
      <c r="P117" s="66" t="s">
        <v>62</v>
      </c>
      <c r="Q117" s="66" t="s">
        <v>62</v>
      </c>
      <c r="R117" s="63">
        <v>1.25</v>
      </c>
      <c r="S117" s="95" t="s">
        <v>71</v>
      </c>
      <c r="T117" s="95" t="s">
        <v>86</v>
      </c>
      <c r="U117" s="61">
        <v>1262.83</v>
      </c>
      <c r="V117" s="94">
        <v>1.02</v>
      </c>
      <c r="W117" s="61">
        <f t="shared" si="14"/>
        <v>1610.10825</v>
      </c>
      <c r="X117" s="19"/>
    </row>
    <row r="118" spans="2:24" s="6" customFormat="1" ht="231.75" customHeight="1" x14ac:dyDescent="0.25">
      <c r="B118" s="52" t="s">
        <v>202</v>
      </c>
      <c r="C118" s="54" t="s">
        <v>230</v>
      </c>
      <c r="D118" s="16" t="s">
        <v>231</v>
      </c>
      <c r="E118" s="62" t="s">
        <v>87</v>
      </c>
      <c r="F118" s="19" t="s">
        <v>6</v>
      </c>
      <c r="G118" s="19" t="s">
        <v>6</v>
      </c>
      <c r="H118" s="19" t="s">
        <v>127</v>
      </c>
      <c r="I118" s="19" t="s">
        <v>162</v>
      </c>
      <c r="J118" s="19" t="s">
        <v>60</v>
      </c>
      <c r="K118" s="94" t="s">
        <v>88</v>
      </c>
      <c r="L118" s="19" t="s">
        <v>59</v>
      </c>
      <c r="M118" s="96" t="s">
        <v>235</v>
      </c>
      <c r="N118" s="94" t="s">
        <v>83</v>
      </c>
      <c r="O118" s="19" t="s">
        <v>62</v>
      </c>
      <c r="P118" s="66" t="s">
        <v>62</v>
      </c>
      <c r="Q118" s="66" t="s">
        <v>62</v>
      </c>
      <c r="R118" s="63">
        <v>1.25</v>
      </c>
      <c r="S118" s="95" t="s">
        <v>71</v>
      </c>
      <c r="T118" s="95" t="s">
        <v>89</v>
      </c>
      <c r="U118" s="61">
        <v>1529.52</v>
      </c>
      <c r="V118" s="94">
        <v>1.04</v>
      </c>
      <c r="W118" s="61">
        <f t="shared" si="14"/>
        <v>1988.3760000000002</v>
      </c>
      <c r="X118" s="19"/>
    </row>
    <row r="119" spans="2:24" s="6" customFormat="1" ht="234.75" customHeight="1" x14ac:dyDescent="0.25">
      <c r="B119" s="52" t="s">
        <v>202</v>
      </c>
      <c r="C119" s="54" t="s">
        <v>230</v>
      </c>
      <c r="D119" s="16" t="s">
        <v>231</v>
      </c>
      <c r="E119" s="62" t="s">
        <v>90</v>
      </c>
      <c r="F119" s="19" t="s">
        <v>6</v>
      </c>
      <c r="G119" s="19" t="s">
        <v>6</v>
      </c>
      <c r="H119" s="19" t="s">
        <v>127</v>
      </c>
      <c r="I119" s="19" t="s">
        <v>162</v>
      </c>
      <c r="J119" s="19" t="s">
        <v>60</v>
      </c>
      <c r="K119" s="94" t="s">
        <v>156</v>
      </c>
      <c r="L119" s="19" t="s">
        <v>59</v>
      </c>
      <c r="M119" s="96" t="s">
        <v>235</v>
      </c>
      <c r="N119" s="94" t="s">
        <v>83</v>
      </c>
      <c r="O119" s="19" t="s">
        <v>62</v>
      </c>
      <c r="P119" s="66" t="s">
        <v>62</v>
      </c>
      <c r="Q119" s="66" t="s">
        <v>62</v>
      </c>
      <c r="R119" s="63">
        <v>1.25</v>
      </c>
      <c r="S119" s="95" t="s">
        <v>71</v>
      </c>
      <c r="T119" s="95" t="s">
        <v>92</v>
      </c>
      <c r="U119" s="61">
        <v>1929.53</v>
      </c>
      <c r="V119" s="94">
        <v>1.43</v>
      </c>
      <c r="W119" s="61">
        <f t="shared" si="14"/>
        <v>3449.0348749999998</v>
      </c>
      <c r="X119" s="19"/>
    </row>
    <row r="120" spans="2:24" s="6" customFormat="1" ht="236.25" x14ac:dyDescent="0.25">
      <c r="B120" s="52" t="s">
        <v>202</v>
      </c>
      <c r="C120" s="54" t="s">
        <v>230</v>
      </c>
      <c r="D120" s="16" t="s">
        <v>231</v>
      </c>
      <c r="E120" s="62" t="s">
        <v>102</v>
      </c>
      <c r="F120" s="19" t="s">
        <v>6</v>
      </c>
      <c r="G120" s="19" t="s">
        <v>6</v>
      </c>
      <c r="H120" s="19" t="s">
        <v>64</v>
      </c>
      <c r="I120" s="19" t="s">
        <v>162</v>
      </c>
      <c r="J120" s="19" t="s">
        <v>60</v>
      </c>
      <c r="K120" s="94" t="s">
        <v>101</v>
      </c>
      <c r="L120" s="19" t="s">
        <v>59</v>
      </c>
      <c r="M120" s="96" t="s">
        <v>235</v>
      </c>
      <c r="N120" s="94" t="s">
        <v>83</v>
      </c>
      <c r="O120" s="19" t="s">
        <v>62</v>
      </c>
      <c r="P120" s="66" t="s">
        <v>62</v>
      </c>
      <c r="Q120" s="66" t="s">
        <v>62</v>
      </c>
      <c r="R120" s="64">
        <v>30</v>
      </c>
      <c r="S120" s="94" t="s">
        <v>99</v>
      </c>
      <c r="T120" s="94" t="s">
        <v>100</v>
      </c>
      <c r="U120" s="61">
        <v>4.95</v>
      </c>
      <c r="V120" s="94">
        <v>1.04</v>
      </c>
      <c r="W120" s="61">
        <f t="shared" si="14"/>
        <v>154.44</v>
      </c>
      <c r="X120" s="19"/>
    </row>
    <row r="121" spans="2:24" s="6" customFormat="1" ht="236.25" x14ac:dyDescent="0.25">
      <c r="B121" s="52" t="s">
        <v>202</v>
      </c>
      <c r="C121" s="54" t="s">
        <v>230</v>
      </c>
      <c r="D121" s="16" t="s">
        <v>231</v>
      </c>
      <c r="E121" s="62" t="s">
        <v>103</v>
      </c>
      <c r="F121" s="19" t="s">
        <v>6</v>
      </c>
      <c r="G121" s="19" t="s">
        <v>6</v>
      </c>
      <c r="H121" s="19" t="s">
        <v>64</v>
      </c>
      <c r="I121" s="19" t="s">
        <v>162</v>
      </c>
      <c r="J121" s="19" t="s">
        <v>60</v>
      </c>
      <c r="K121" s="94" t="s">
        <v>104</v>
      </c>
      <c r="L121" s="19" t="s">
        <v>59</v>
      </c>
      <c r="M121" s="96" t="s">
        <v>235</v>
      </c>
      <c r="N121" s="94" t="s">
        <v>83</v>
      </c>
      <c r="O121" s="19" t="s">
        <v>62</v>
      </c>
      <c r="P121" s="66" t="s">
        <v>62</v>
      </c>
      <c r="Q121" s="66" t="s">
        <v>62</v>
      </c>
      <c r="R121" s="64">
        <v>9</v>
      </c>
      <c r="S121" s="94" t="s">
        <v>99</v>
      </c>
      <c r="T121" s="94" t="s">
        <v>105</v>
      </c>
      <c r="U121" s="61">
        <v>12.24</v>
      </c>
      <c r="V121" s="94">
        <v>1.04</v>
      </c>
      <c r="W121" s="61">
        <f t="shared" si="14"/>
        <v>114.5664</v>
      </c>
      <c r="X121" s="19"/>
    </row>
    <row r="122" spans="2:24" s="6" customFormat="1" ht="241.5" customHeight="1" x14ac:dyDescent="0.25">
      <c r="B122" s="52" t="s">
        <v>202</v>
      </c>
      <c r="C122" s="54" t="s">
        <v>230</v>
      </c>
      <c r="D122" s="16" t="s">
        <v>231</v>
      </c>
      <c r="E122" s="62" t="s">
        <v>93</v>
      </c>
      <c r="F122" s="19" t="s">
        <v>6</v>
      </c>
      <c r="G122" s="19" t="s">
        <v>6</v>
      </c>
      <c r="H122" s="19" t="s">
        <v>127</v>
      </c>
      <c r="I122" s="19" t="s">
        <v>162</v>
      </c>
      <c r="J122" s="19" t="s">
        <v>60</v>
      </c>
      <c r="K122" s="94" t="s">
        <v>6</v>
      </c>
      <c r="L122" s="19" t="s">
        <v>59</v>
      </c>
      <c r="M122" s="96" t="s">
        <v>235</v>
      </c>
      <c r="N122" s="94" t="s">
        <v>83</v>
      </c>
      <c r="O122" s="19" t="s">
        <v>62</v>
      </c>
      <c r="P122" s="66" t="s">
        <v>62</v>
      </c>
      <c r="Q122" s="66" t="s">
        <v>62</v>
      </c>
      <c r="R122" s="63">
        <v>1.25</v>
      </c>
      <c r="S122" s="95" t="s">
        <v>94</v>
      </c>
      <c r="T122" s="95" t="s">
        <v>95</v>
      </c>
      <c r="U122" s="61">
        <v>795.69</v>
      </c>
      <c r="V122" s="94">
        <v>1</v>
      </c>
      <c r="W122" s="61">
        <f>O122*P122*Q122*U122*V122</f>
        <v>795.69</v>
      </c>
      <c r="X122" s="19"/>
    </row>
    <row r="123" spans="2:24" s="6" customFormat="1" ht="236.25" x14ac:dyDescent="0.25">
      <c r="B123" s="52" t="s">
        <v>202</v>
      </c>
      <c r="C123" s="54" t="s">
        <v>230</v>
      </c>
      <c r="D123" s="16" t="s">
        <v>231</v>
      </c>
      <c r="E123" s="62" t="s">
        <v>111</v>
      </c>
      <c r="F123" s="19" t="s">
        <v>6</v>
      </c>
      <c r="G123" s="19" t="s">
        <v>6</v>
      </c>
      <c r="H123" s="19" t="s">
        <v>127</v>
      </c>
      <c r="I123" s="19" t="s">
        <v>162</v>
      </c>
      <c r="J123" s="19" t="s">
        <v>60</v>
      </c>
      <c r="K123" s="94" t="s">
        <v>232</v>
      </c>
      <c r="L123" s="19" t="s">
        <v>59</v>
      </c>
      <c r="M123" s="96" t="s">
        <v>235</v>
      </c>
      <c r="N123" s="94" t="s">
        <v>83</v>
      </c>
      <c r="O123" s="19" t="s">
        <v>234</v>
      </c>
      <c r="P123" s="66" t="s">
        <v>62</v>
      </c>
      <c r="Q123" s="66" t="s">
        <v>62</v>
      </c>
      <c r="R123" s="64">
        <v>0.05</v>
      </c>
      <c r="S123" s="94" t="s">
        <v>121</v>
      </c>
      <c r="T123" s="94" t="s">
        <v>233</v>
      </c>
      <c r="U123" s="61">
        <v>3227.57</v>
      </c>
      <c r="V123" s="94">
        <v>1.84</v>
      </c>
      <c r="W123" s="61">
        <f t="shared" ref="W123:W124" si="15">O123*P123*Q123*R123*U123*V123</f>
        <v>397.89482960000004</v>
      </c>
      <c r="X123" s="19"/>
    </row>
    <row r="124" spans="2:24" s="6" customFormat="1" ht="236.25" x14ac:dyDescent="0.25">
      <c r="B124" s="52" t="s">
        <v>202</v>
      </c>
      <c r="C124" s="54" t="s">
        <v>230</v>
      </c>
      <c r="D124" s="16" t="s">
        <v>231</v>
      </c>
      <c r="E124" s="62" t="s">
        <v>164</v>
      </c>
      <c r="F124" s="19" t="s">
        <v>6</v>
      </c>
      <c r="G124" s="19" t="s">
        <v>6</v>
      </c>
      <c r="H124" s="19" t="s">
        <v>127</v>
      </c>
      <c r="I124" s="19" t="s">
        <v>162</v>
      </c>
      <c r="J124" s="19" t="s">
        <v>6</v>
      </c>
      <c r="K124" s="94" t="s">
        <v>166</v>
      </c>
      <c r="L124" s="19" t="s">
        <v>59</v>
      </c>
      <c r="M124" s="96" t="s">
        <v>235</v>
      </c>
      <c r="N124" s="94" t="s">
        <v>83</v>
      </c>
      <c r="O124" s="19" t="s">
        <v>62</v>
      </c>
      <c r="P124" s="66" t="s">
        <v>62</v>
      </c>
      <c r="Q124" s="66" t="s">
        <v>62</v>
      </c>
      <c r="R124" s="64">
        <v>0.05</v>
      </c>
      <c r="S124" s="94" t="s">
        <v>71</v>
      </c>
      <c r="T124" s="94" t="s">
        <v>195</v>
      </c>
      <c r="U124" s="61">
        <v>4525.2299999999996</v>
      </c>
      <c r="V124" s="94">
        <v>1</v>
      </c>
      <c r="W124" s="61">
        <f t="shared" si="15"/>
        <v>226.26149999999998</v>
      </c>
      <c r="X124" s="19"/>
    </row>
    <row r="125" spans="2:24" s="6" customFormat="1" ht="236.25" x14ac:dyDescent="0.25">
      <c r="B125" s="52" t="s">
        <v>202</v>
      </c>
      <c r="C125" s="54" t="s">
        <v>230</v>
      </c>
      <c r="D125" s="16" t="s">
        <v>231</v>
      </c>
      <c r="E125" s="62" t="s">
        <v>119</v>
      </c>
      <c r="F125" s="19" t="s">
        <v>6</v>
      </c>
      <c r="G125" s="19" t="s">
        <v>6</v>
      </c>
      <c r="H125" s="19" t="s">
        <v>127</v>
      </c>
      <c r="I125" s="19" t="s">
        <v>162</v>
      </c>
      <c r="J125" s="19" t="s">
        <v>60</v>
      </c>
      <c r="K125" s="94" t="s">
        <v>6</v>
      </c>
      <c r="L125" s="19" t="s">
        <v>59</v>
      </c>
      <c r="M125" s="96" t="s">
        <v>235</v>
      </c>
      <c r="N125" s="94" t="s">
        <v>83</v>
      </c>
      <c r="O125" s="19" t="s">
        <v>62</v>
      </c>
      <c r="P125" s="66" t="s">
        <v>62</v>
      </c>
      <c r="Q125" s="66" t="s">
        <v>62</v>
      </c>
      <c r="R125" s="63">
        <v>0.05</v>
      </c>
      <c r="S125" s="94" t="s">
        <v>121</v>
      </c>
      <c r="T125" s="94" t="s">
        <v>120</v>
      </c>
      <c r="U125" s="61">
        <v>866.6</v>
      </c>
      <c r="V125" s="94">
        <v>1</v>
      </c>
      <c r="W125" s="61">
        <f>O125*P125*Q125*U125*V125</f>
        <v>866.6</v>
      </c>
      <c r="X125" s="19"/>
    </row>
    <row r="126" spans="2:24" ht="276.75" customHeight="1" x14ac:dyDescent="0.25">
      <c r="B126" s="53" t="s">
        <v>202</v>
      </c>
      <c r="C126" s="55" t="s">
        <v>230</v>
      </c>
      <c r="D126" s="43" t="s">
        <v>231</v>
      </c>
      <c r="E126" s="44" t="s">
        <v>25</v>
      </c>
      <c r="F126" s="46" t="s">
        <v>6</v>
      </c>
      <c r="G126" s="46" t="s">
        <v>6</v>
      </c>
      <c r="H126" s="67" t="s">
        <v>127</v>
      </c>
      <c r="I126" s="67" t="s">
        <v>162</v>
      </c>
      <c r="J126" s="46" t="s">
        <v>6</v>
      </c>
      <c r="K126" s="46" t="s">
        <v>6</v>
      </c>
      <c r="L126" s="46" t="s">
        <v>6</v>
      </c>
      <c r="M126" s="46" t="s">
        <v>6</v>
      </c>
      <c r="N126" s="56" t="s">
        <v>83</v>
      </c>
      <c r="O126" s="46" t="s">
        <v>6</v>
      </c>
      <c r="P126" s="53" t="s">
        <v>6</v>
      </c>
      <c r="Q126" s="53" t="s">
        <v>6</v>
      </c>
      <c r="R126" s="46" t="s">
        <v>6</v>
      </c>
      <c r="S126" s="46" t="s">
        <v>6</v>
      </c>
      <c r="T126" s="46" t="s">
        <v>6</v>
      </c>
      <c r="U126" s="46" t="s">
        <v>6</v>
      </c>
      <c r="V126" s="47" t="s">
        <v>6</v>
      </c>
      <c r="W126" s="45">
        <f>SUM(W114:W125)</f>
        <v>13262.282354600002</v>
      </c>
      <c r="X126" s="47"/>
    </row>
    <row r="127" spans="2:24" s="6" customFormat="1" ht="138" customHeight="1" x14ac:dyDescent="0.25">
      <c r="B127" s="52" t="s">
        <v>133</v>
      </c>
      <c r="C127" s="54" t="s">
        <v>252</v>
      </c>
      <c r="D127" s="16" t="s">
        <v>243</v>
      </c>
      <c r="E127" s="62" t="s">
        <v>244</v>
      </c>
      <c r="F127" s="19" t="s">
        <v>6</v>
      </c>
      <c r="G127" s="19" t="s">
        <v>6</v>
      </c>
      <c r="H127" s="19" t="s">
        <v>127</v>
      </c>
      <c r="I127" s="19" t="s">
        <v>162</v>
      </c>
      <c r="J127" s="19" t="s">
        <v>123</v>
      </c>
      <c r="K127" s="99" t="s">
        <v>245</v>
      </c>
      <c r="L127" s="19" t="s">
        <v>59</v>
      </c>
      <c r="M127" s="96" t="s">
        <v>235</v>
      </c>
      <c r="N127" s="99" t="s">
        <v>83</v>
      </c>
      <c r="O127" s="19" t="s">
        <v>62</v>
      </c>
      <c r="P127" s="66" t="s">
        <v>62</v>
      </c>
      <c r="Q127" s="66" t="s">
        <v>220</v>
      </c>
      <c r="R127" s="64">
        <v>0.48899999999999999</v>
      </c>
      <c r="S127" s="99" t="s">
        <v>121</v>
      </c>
      <c r="T127" s="99" t="s">
        <v>207</v>
      </c>
      <c r="U127" s="61">
        <v>3227.57</v>
      </c>
      <c r="V127" s="99">
        <v>1.84</v>
      </c>
      <c r="W127" s="61">
        <f t="shared" ref="W127:W128" si="16">O127*P127*Q127*R127*U127*V127</f>
        <v>5808.0767664000005</v>
      </c>
      <c r="X127" s="19"/>
    </row>
    <row r="128" spans="2:24" s="6" customFormat="1" ht="140.25" customHeight="1" x14ac:dyDescent="0.25">
      <c r="B128" s="52" t="s">
        <v>133</v>
      </c>
      <c r="C128" s="54" t="s">
        <v>252</v>
      </c>
      <c r="D128" s="16" t="s">
        <v>243</v>
      </c>
      <c r="E128" s="62" t="s">
        <v>164</v>
      </c>
      <c r="F128" s="19" t="s">
        <v>6</v>
      </c>
      <c r="G128" s="19" t="s">
        <v>6</v>
      </c>
      <c r="H128" s="19" t="s">
        <v>127</v>
      </c>
      <c r="I128" s="19" t="s">
        <v>162</v>
      </c>
      <c r="J128" s="19" t="s">
        <v>123</v>
      </c>
      <c r="K128" s="99" t="s">
        <v>246</v>
      </c>
      <c r="L128" s="19" t="s">
        <v>59</v>
      </c>
      <c r="M128" s="96" t="s">
        <v>235</v>
      </c>
      <c r="N128" s="99" t="s">
        <v>83</v>
      </c>
      <c r="O128" s="19" t="s">
        <v>62</v>
      </c>
      <c r="P128" s="66" t="s">
        <v>62</v>
      </c>
      <c r="Q128" s="66" t="s">
        <v>62</v>
      </c>
      <c r="R128" s="64">
        <v>5.8000000000000003E-2</v>
      </c>
      <c r="S128" s="99" t="s">
        <v>71</v>
      </c>
      <c r="T128" s="99" t="s">
        <v>208</v>
      </c>
      <c r="U128" s="61">
        <v>3355.08</v>
      </c>
      <c r="V128" s="99">
        <v>1</v>
      </c>
      <c r="W128" s="61">
        <f t="shared" si="16"/>
        <v>194.59464</v>
      </c>
      <c r="X128" s="19"/>
    </row>
    <row r="129" spans="2:24" s="6" customFormat="1" ht="138" customHeight="1" x14ac:dyDescent="0.25">
      <c r="B129" s="52" t="s">
        <v>133</v>
      </c>
      <c r="C129" s="54" t="s">
        <v>252</v>
      </c>
      <c r="D129" s="16" t="s">
        <v>243</v>
      </c>
      <c r="E129" s="62" t="s">
        <v>247</v>
      </c>
      <c r="F129" s="19" t="s">
        <v>6</v>
      </c>
      <c r="G129" s="19" t="s">
        <v>6</v>
      </c>
      <c r="H129" s="19" t="s">
        <v>127</v>
      </c>
      <c r="I129" s="19" t="s">
        <v>162</v>
      </c>
      <c r="J129" s="19" t="s">
        <v>123</v>
      </c>
      <c r="K129" s="99" t="s">
        <v>248</v>
      </c>
      <c r="L129" s="19" t="s">
        <v>59</v>
      </c>
      <c r="M129" s="96" t="s">
        <v>235</v>
      </c>
      <c r="N129" s="99" t="s">
        <v>83</v>
      </c>
      <c r="O129" s="19" t="s">
        <v>62</v>
      </c>
      <c r="P129" s="66" t="s">
        <v>62</v>
      </c>
      <c r="Q129" s="66" t="s">
        <v>62</v>
      </c>
      <c r="R129" s="64">
        <f>0.267+0.15</f>
        <v>0.41700000000000004</v>
      </c>
      <c r="S129" s="99" t="s">
        <v>71</v>
      </c>
      <c r="T129" s="99" t="s">
        <v>225</v>
      </c>
      <c r="U129" s="61">
        <v>56445.5</v>
      </c>
      <c r="V129" s="99">
        <v>1.76</v>
      </c>
      <c r="W129" s="61">
        <f t="shared" ref="W129" si="17">O129*P129*Q129*R129*U129*V129</f>
        <v>41426.481360000005</v>
      </c>
      <c r="X129" s="19"/>
    </row>
    <row r="130" spans="2:24" s="6" customFormat="1" ht="136.5" customHeight="1" x14ac:dyDescent="0.25">
      <c r="B130" s="52" t="s">
        <v>133</v>
      </c>
      <c r="C130" s="54" t="s">
        <v>252</v>
      </c>
      <c r="D130" s="16" t="s">
        <v>243</v>
      </c>
      <c r="E130" s="62" t="s">
        <v>119</v>
      </c>
      <c r="F130" s="19" t="s">
        <v>6</v>
      </c>
      <c r="G130" s="19" t="s">
        <v>6</v>
      </c>
      <c r="H130" s="19" t="s">
        <v>127</v>
      </c>
      <c r="I130" s="19" t="s">
        <v>162</v>
      </c>
      <c r="J130" s="19" t="s">
        <v>123</v>
      </c>
      <c r="K130" s="99" t="s">
        <v>6</v>
      </c>
      <c r="L130" s="19" t="s">
        <v>59</v>
      </c>
      <c r="M130" s="96" t="s">
        <v>235</v>
      </c>
      <c r="N130" s="99" t="s">
        <v>83</v>
      </c>
      <c r="O130" s="19" t="s">
        <v>62</v>
      </c>
      <c r="P130" s="66" t="s">
        <v>62</v>
      </c>
      <c r="Q130" s="66" t="s">
        <v>62</v>
      </c>
      <c r="R130" s="64">
        <v>0.48899999999999999</v>
      </c>
      <c r="S130" s="99" t="s">
        <v>121</v>
      </c>
      <c r="T130" s="99" t="s">
        <v>120</v>
      </c>
      <c r="U130" s="61">
        <v>866.6</v>
      </c>
      <c r="V130" s="99">
        <v>1</v>
      </c>
      <c r="W130" s="61">
        <f>O130*P130*Q130*U130*V130</f>
        <v>866.6</v>
      </c>
      <c r="X130" s="19"/>
    </row>
    <row r="131" spans="2:24" s="6" customFormat="1" ht="135.75" customHeight="1" x14ac:dyDescent="0.25">
      <c r="B131" s="52" t="s">
        <v>133</v>
      </c>
      <c r="C131" s="54" t="s">
        <v>252</v>
      </c>
      <c r="D131" s="16" t="s">
        <v>243</v>
      </c>
      <c r="E131" s="62" t="s">
        <v>251</v>
      </c>
      <c r="F131" s="19" t="s">
        <v>6</v>
      </c>
      <c r="G131" s="19" t="s">
        <v>6</v>
      </c>
      <c r="H131" s="19" t="s">
        <v>127</v>
      </c>
      <c r="I131" s="19" t="s">
        <v>162</v>
      </c>
      <c r="J131" s="19" t="s">
        <v>123</v>
      </c>
      <c r="K131" s="101" t="s">
        <v>249</v>
      </c>
      <c r="L131" s="19" t="s">
        <v>59</v>
      </c>
      <c r="M131" s="96" t="s">
        <v>235</v>
      </c>
      <c r="N131" s="101" t="s">
        <v>83</v>
      </c>
      <c r="O131" s="19" t="s">
        <v>62</v>
      </c>
      <c r="P131" s="66" t="s">
        <v>62</v>
      </c>
      <c r="Q131" s="66" t="s">
        <v>62</v>
      </c>
      <c r="R131" s="64">
        <v>2</v>
      </c>
      <c r="S131" s="101" t="s">
        <v>129</v>
      </c>
      <c r="T131" s="101" t="s">
        <v>250</v>
      </c>
      <c r="U131" s="61">
        <v>97.99</v>
      </c>
      <c r="V131" s="101">
        <v>1.94</v>
      </c>
      <c r="W131" s="61">
        <f t="shared" ref="W131" si="18">O131*P131*Q131*R131*U131*V131</f>
        <v>380.20119999999997</v>
      </c>
      <c r="X131" s="19"/>
    </row>
    <row r="132" spans="2:24" ht="140.25" customHeight="1" x14ac:dyDescent="0.25">
      <c r="B132" s="53" t="s">
        <v>133</v>
      </c>
      <c r="C132" s="55" t="s">
        <v>252</v>
      </c>
      <c r="D132" s="43" t="s">
        <v>243</v>
      </c>
      <c r="E132" s="44" t="s">
        <v>25</v>
      </c>
      <c r="F132" s="46" t="s">
        <v>6</v>
      </c>
      <c r="G132" s="46" t="s">
        <v>6</v>
      </c>
      <c r="H132" s="67" t="s">
        <v>127</v>
      </c>
      <c r="I132" s="67" t="s">
        <v>162</v>
      </c>
      <c r="J132" s="46" t="s">
        <v>6</v>
      </c>
      <c r="K132" s="46" t="s">
        <v>6</v>
      </c>
      <c r="L132" s="46" t="s">
        <v>6</v>
      </c>
      <c r="M132" s="46" t="s">
        <v>6</v>
      </c>
      <c r="N132" s="56" t="s">
        <v>83</v>
      </c>
      <c r="O132" s="46" t="s">
        <v>6</v>
      </c>
      <c r="P132" s="53" t="s">
        <v>6</v>
      </c>
      <c r="Q132" s="53" t="s">
        <v>6</v>
      </c>
      <c r="R132" s="46" t="s">
        <v>6</v>
      </c>
      <c r="S132" s="46" t="s">
        <v>6</v>
      </c>
      <c r="T132" s="46" t="s">
        <v>6</v>
      </c>
      <c r="U132" s="46" t="s">
        <v>6</v>
      </c>
      <c r="V132" s="47" t="s">
        <v>6</v>
      </c>
      <c r="W132" s="45">
        <f>SUM(W127:W131)</f>
        <v>48675.953966400004</v>
      </c>
      <c r="X132" s="47"/>
    </row>
    <row r="133" spans="2:24" s="6" customFormat="1" ht="80.25" customHeight="1" x14ac:dyDescent="0.25">
      <c r="B133" s="52" t="s">
        <v>63</v>
      </c>
      <c r="C133" s="54" t="s">
        <v>238</v>
      </c>
      <c r="D133" s="16" t="s">
        <v>236</v>
      </c>
      <c r="E133" s="62" t="s">
        <v>84</v>
      </c>
      <c r="F133" s="19" t="s">
        <v>6</v>
      </c>
      <c r="G133" s="19" t="s">
        <v>6</v>
      </c>
      <c r="H133" s="19" t="s">
        <v>64</v>
      </c>
      <c r="I133" s="19" t="s">
        <v>237</v>
      </c>
      <c r="J133" s="19" t="s">
        <v>60</v>
      </c>
      <c r="K133" s="97" t="s">
        <v>147</v>
      </c>
      <c r="L133" s="19" t="s">
        <v>59</v>
      </c>
      <c r="M133" s="19" t="s">
        <v>235</v>
      </c>
      <c r="N133" s="97" t="s">
        <v>83</v>
      </c>
      <c r="O133" s="19" t="s">
        <v>62</v>
      </c>
      <c r="P133" s="66" t="s">
        <v>62</v>
      </c>
      <c r="Q133" s="66" t="s">
        <v>62</v>
      </c>
      <c r="R133" s="63">
        <v>0.55000000000000004</v>
      </c>
      <c r="S133" s="98" t="s">
        <v>71</v>
      </c>
      <c r="T133" s="98" t="s">
        <v>86</v>
      </c>
      <c r="U133" s="61">
        <v>1262.83</v>
      </c>
      <c r="V133" s="97">
        <v>1.02</v>
      </c>
      <c r="W133" s="61">
        <f>O133*P133*Q133*R133*U133*V133</f>
        <v>708.44763</v>
      </c>
      <c r="X133" s="19"/>
    </row>
    <row r="134" spans="2:24" s="6" customFormat="1" ht="72.75" customHeight="1" x14ac:dyDescent="0.25">
      <c r="B134" s="52" t="s">
        <v>63</v>
      </c>
      <c r="C134" s="54" t="s">
        <v>238</v>
      </c>
      <c r="D134" s="16" t="s">
        <v>236</v>
      </c>
      <c r="E134" s="62" t="s">
        <v>87</v>
      </c>
      <c r="F134" s="19" t="s">
        <v>6</v>
      </c>
      <c r="G134" s="19" t="s">
        <v>6</v>
      </c>
      <c r="H134" s="19" t="s">
        <v>64</v>
      </c>
      <c r="I134" s="19" t="s">
        <v>237</v>
      </c>
      <c r="J134" s="19" t="s">
        <v>60</v>
      </c>
      <c r="K134" s="97" t="s">
        <v>88</v>
      </c>
      <c r="L134" s="19" t="s">
        <v>59</v>
      </c>
      <c r="M134" s="19" t="s">
        <v>235</v>
      </c>
      <c r="N134" s="97" t="s">
        <v>83</v>
      </c>
      <c r="O134" s="19" t="s">
        <v>62</v>
      </c>
      <c r="P134" s="66" t="s">
        <v>62</v>
      </c>
      <c r="Q134" s="66" t="s">
        <v>62</v>
      </c>
      <c r="R134" s="63">
        <v>0.55000000000000004</v>
      </c>
      <c r="S134" s="98" t="s">
        <v>71</v>
      </c>
      <c r="T134" s="98" t="s">
        <v>89</v>
      </c>
      <c r="U134" s="61">
        <v>1529.52</v>
      </c>
      <c r="V134" s="97">
        <v>1.04</v>
      </c>
      <c r="W134" s="61">
        <f>O134*P134*Q134*R134*U134*V134</f>
        <v>874.88544000000013</v>
      </c>
      <c r="X134" s="19"/>
    </row>
    <row r="135" spans="2:24" s="6" customFormat="1" ht="71.25" customHeight="1" x14ac:dyDescent="0.25">
      <c r="B135" s="52" t="s">
        <v>63</v>
      </c>
      <c r="C135" s="54" t="s">
        <v>238</v>
      </c>
      <c r="D135" s="16" t="s">
        <v>236</v>
      </c>
      <c r="E135" s="62" t="s">
        <v>90</v>
      </c>
      <c r="F135" s="19" t="s">
        <v>6</v>
      </c>
      <c r="G135" s="19" t="s">
        <v>6</v>
      </c>
      <c r="H135" s="19" t="s">
        <v>64</v>
      </c>
      <c r="I135" s="19" t="s">
        <v>237</v>
      </c>
      <c r="J135" s="19" t="s">
        <v>60</v>
      </c>
      <c r="K135" s="97" t="s">
        <v>156</v>
      </c>
      <c r="L135" s="19" t="s">
        <v>59</v>
      </c>
      <c r="M135" s="19" t="s">
        <v>235</v>
      </c>
      <c r="N135" s="97" t="s">
        <v>83</v>
      </c>
      <c r="O135" s="19" t="s">
        <v>62</v>
      </c>
      <c r="P135" s="66" t="s">
        <v>62</v>
      </c>
      <c r="Q135" s="66" t="s">
        <v>62</v>
      </c>
      <c r="R135" s="63">
        <v>0.55000000000000004</v>
      </c>
      <c r="S135" s="98" t="s">
        <v>126</v>
      </c>
      <c r="T135" s="98" t="s">
        <v>92</v>
      </c>
      <c r="U135" s="61">
        <v>1929.53</v>
      </c>
      <c r="V135" s="97">
        <v>1.43</v>
      </c>
      <c r="W135" s="61">
        <f>O135*P135*Q135*R135*U135*V135</f>
        <v>1517.575345</v>
      </c>
      <c r="X135" s="19"/>
    </row>
    <row r="136" spans="2:24" s="6" customFormat="1" ht="63" x14ac:dyDescent="0.25">
      <c r="B136" s="52" t="s">
        <v>63</v>
      </c>
      <c r="C136" s="54" t="s">
        <v>238</v>
      </c>
      <c r="D136" s="16" t="s">
        <v>236</v>
      </c>
      <c r="E136" s="62" t="s">
        <v>102</v>
      </c>
      <c r="F136" s="19" t="s">
        <v>6</v>
      </c>
      <c r="G136" s="19" t="s">
        <v>6</v>
      </c>
      <c r="H136" s="19" t="s">
        <v>64</v>
      </c>
      <c r="I136" s="19" t="s">
        <v>237</v>
      </c>
      <c r="J136" s="19" t="s">
        <v>60</v>
      </c>
      <c r="K136" s="97" t="s">
        <v>101</v>
      </c>
      <c r="L136" s="19" t="s">
        <v>59</v>
      </c>
      <c r="M136" s="96" t="s">
        <v>235</v>
      </c>
      <c r="N136" s="97" t="s">
        <v>83</v>
      </c>
      <c r="O136" s="19" t="s">
        <v>62</v>
      </c>
      <c r="P136" s="66" t="s">
        <v>62</v>
      </c>
      <c r="Q136" s="66" t="s">
        <v>62</v>
      </c>
      <c r="R136" s="64">
        <v>11</v>
      </c>
      <c r="S136" s="97" t="s">
        <v>99</v>
      </c>
      <c r="T136" s="97" t="s">
        <v>100</v>
      </c>
      <c r="U136" s="61">
        <v>4.95</v>
      </c>
      <c r="V136" s="97">
        <v>1.04</v>
      </c>
      <c r="W136" s="61">
        <f t="shared" ref="W136:W137" si="19">O136*P136*Q136*R136*U136*V136</f>
        <v>56.628000000000007</v>
      </c>
      <c r="X136" s="19"/>
    </row>
    <row r="137" spans="2:24" s="6" customFormat="1" ht="87" customHeight="1" x14ac:dyDescent="0.25">
      <c r="B137" s="52" t="s">
        <v>63</v>
      </c>
      <c r="C137" s="54" t="s">
        <v>238</v>
      </c>
      <c r="D137" s="16" t="s">
        <v>236</v>
      </c>
      <c r="E137" s="62" t="s">
        <v>103</v>
      </c>
      <c r="F137" s="19" t="s">
        <v>6</v>
      </c>
      <c r="G137" s="19" t="s">
        <v>6</v>
      </c>
      <c r="H137" s="19" t="s">
        <v>64</v>
      </c>
      <c r="I137" s="19" t="s">
        <v>237</v>
      </c>
      <c r="J137" s="19" t="s">
        <v>60</v>
      </c>
      <c r="K137" s="97" t="s">
        <v>239</v>
      </c>
      <c r="L137" s="19" t="s">
        <v>59</v>
      </c>
      <c r="M137" s="96" t="s">
        <v>235</v>
      </c>
      <c r="N137" s="97" t="s">
        <v>83</v>
      </c>
      <c r="O137" s="19" t="s">
        <v>62</v>
      </c>
      <c r="P137" s="66" t="s">
        <v>62</v>
      </c>
      <c r="Q137" s="66" t="s">
        <v>62</v>
      </c>
      <c r="R137" s="64">
        <v>6</v>
      </c>
      <c r="S137" s="97" t="s">
        <v>99</v>
      </c>
      <c r="T137" s="97" t="s">
        <v>105</v>
      </c>
      <c r="U137" s="61">
        <v>12.24</v>
      </c>
      <c r="V137" s="97">
        <v>1.04</v>
      </c>
      <c r="W137" s="61">
        <f t="shared" si="19"/>
        <v>76.377600000000001</v>
      </c>
      <c r="X137" s="19"/>
    </row>
    <row r="138" spans="2:24" s="6" customFormat="1" ht="71.25" customHeight="1" x14ac:dyDescent="0.25">
      <c r="B138" s="52" t="s">
        <v>63</v>
      </c>
      <c r="C138" s="54" t="s">
        <v>238</v>
      </c>
      <c r="D138" s="16" t="s">
        <v>236</v>
      </c>
      <c r="E138" s="62" t="s">
        <v>183</v>
      </c>
      <c r="F138" s="19" t="s">
        <v>6</v>
      </c>
      <c r="G138" s="19" t="s">
        <v>6</v>
      </c>
      <c r="H138" s="19" t="s">
        <v>64</v>
      </c>
      <c r="I138" s="19" t="s">
        <v>237</v>
      </c>
      <c r="J138" s="19" t="s">
        <v>60</v>
      </c>
      <c r="K138" s="97" t="s">
        <v>196</v>
      </c>
      <c r="L138" s="19" t="s">
        <v>59</v>
      </c>
      <c r="M138" s="19" t="s">
        <v>235</v>
      </c>
      <c r="N138" s="97" t="s">
        <v>83</v>
      </c>
      <c r="O138" s="19" t="s">
        <v>62</v>
      </c>
      <c r="P138" s="66" t="s">
        <v>62</v>
      </c>
      <c r="Q138" s="66" t="s">
        <v>62</v>
      </c>
      <c r="R138" s="63">
        <v>0.55000000000000004</v>
      </c>
      <c r="S138" s="98" t="s">
        <v>71</v>
      </c>
      <c r="T138" s="98" t="s">
        <v>109</v>
      </c>
      <c r="U138" s="61">
        <v>484.33</v>
      </c>
      <c r="V138" s="97">
        <v>1.96</v>
      </c>
      <c r="W138" s="61">
        <f>O138*P138*Q138*R138*U138*V138</f>
        <v>522.10774000000004</v>
      </c>
      <c r="X138" s="19"/>
    </row>
    <row r="139" spans="2:24" s="6" customFormat="1" ht="78" customHeight="1" x14ac:dyDescent="0.25">
      <c r="B139" s="52" t="s">
        <v>63</v>
      </c>
      <c r="C139" s="54" t="s">
        <v>238</v>
      </c>
      <c r="D139" s="16" t="s">
        <v>236</v>
      </c>
      <c r="E139" s="62" t="s">
        <v>93</v>
      </c>
      <c r="F139" s="19" t="s">
        <v>6</v>
      </c>
      <c r="G139" s="19" t="s">
        <v>6</v>
      </c>
      <c r="H139" s="19" t="s">
        <v>64</v>
      </c>
      <c r="I139" s="19" t="s">
        <v>237</v>
      </c>
      <c r="J139" s="19" t="s">
        <v>60</v>
      </c>
      <c r="K139" s="97" t="s">
        <v>6</v>
      </c>
      <c r="L139" s="19" t="s">
        <v>59</v>
      </c>
      <c r="M139" s="19" t="s">
        <v>235</v>
      </c>
      <c r="N139" s="97" t="s">
        <v>83</v>
      </c>
      <c r="O139" s="19" t="s">
        <v>62</v>
      </c>
      <c r="P139" s="66" t="s">
        <v>62</v>
      </c>
      <c r="Q139" s="66" t="s">
        <v>62</v>
      </c>
      <c r="R139" s="63">
        <v>0.55000000000000004</v>
      </c>
      <c r="S139" s="98" t="s">
        <v>94</v>
      </c>
      <c r="T139" s="98" t="s">
        <v>95</v>
      </c>
      <c r="U139" s="61">
        <v>795.69</v>
      </c>
      <c r="V139" s="97">
        <v>1</v>
      </c>
      <c r="W139" s="61">
        <f>O139*P139*Q139*U139*V139</f>
        <v>795.69</v>
      </c>
      <c r="X139" s="19"/>
    </row>
    <row r="140" spans="2:24" s="6" customFormat="1" ht="71.25" customHeight="1" x14ac:dyDescent="0.25">
      <c r="B140" s="52" t="s">
        <v>63</v>
      </c>
      <c r="C140" s="54" t="s">
        <v>238</v>
      </c>
      <c r="D140" s="16" t="s">
        <v>236</v>
      </c>
      <c r="E140" s="62" t="s">
        <v>111</v>
      </c>
      <c r="F140" s="19" t="s">
        <v>6</v>
      </c>
      <c r="G140" s="19" t="s">
        <v>6</v>
      </c>
      <c r="H140" s="19" t="s">
        <v>64</v>
      </c>
      <c r="I140" s="19" t="s">
        <v>237</v>
      </c>
      <c r="J140" s="19" t="s">
        <v>60</v>
      </c>
      <c r="K140" s="97" t="s">
        <v>240</v>
      </c>
      <c r="L140" s="19" t="s">
        <v>59</v>
      </c>
      <c r="M140" s="19" t="s">
        <v>235</v>
      </c>
      <c r="N140" s="97" t="s">
        <v>83</v>
      </c>
      <c r="O140" s="19" t="s">
        <v>62</v>
      </c>
      <c r="P140" s="66" t="s">
        <v>62</v>
      </c>
      <c r="Q140" s="66" t="s">
        <v>62</v>
      </c>
      <c r="R140" s="64">
        <v>0.22</v>
      </c>
      <c r="S140" s="97" t="s">
        <v>71</v>
      </c>
      <c r="T140" s="97" t="s">
        <v>113</v>
      </c>
      <c r="U140" s="61">
        <v>3337.82</v>
      </c>
      <c r="V140" s="97">
        <v>1.84</v>
      </c>
      <c r="W140" s="61">
        <f>O140*P140*Q140*R140*U140*V140</f>
        <v>1351.1495360000001</v>
      </c>
      <c r="X140" s="19"/>
    </row>
    <row r="141" spans="2:24" s="6" customFormat="1" ht="71.25" customHeight="1" x14ac:dyDescent="0.25">
      <c r="B141" s="52" t="s">
        <v>63</v>
      </c>
      <c r="C141" s="54" t="s">
        <v>238</v>
      </c>
      <c r="D141" s="16" t="s">
        <v>236</v>
      </c>
      <c r="E141" s="62" t="s">
        <v>164</v>
      </c>
      <c r="F141" s="19" t="s">
        <v>6</v>
      </c>
      <c r="G141" s="19" t="s">
        <v>6</v>
      </c>
      <c r="H141" s="19" t="s">
        <v>64</v>
      </c>
      <c r="I141" s="19" t="s">
        <v>237</v>
      </c>
      <c r="J141" s="19" t="s">
        <v>60</v>
      </c>
      <c r="K141" s="97" t="s">
        <v>166</v>
      </c>
      <c r="L141" s="19" t="s">
        <v>59</v>
      </c>
      <c r="M141" s="19" t="s">
        <v>235</v>
      </c>
      <c r="N141" s="97" t="s">
        <v>83</v>
      </c>
      <c r="O141" s="19" t="s">
        <v>62</v>
      </c>
      <c r="P141" s="66" t="s">
        <v>62</v>
      </c>
      <c r="Q141" s="66" t="s">
        <v>62</v>
      </c>
      <c r="R141" s="64">
        <v>0.2</v>
      </c>
      <c r="S141" s="97" t="s">
        <v>71</v>
      </c>
      <c r="T141" s="97" t="s">
        <v>195</v>
      </c>
      <c r="U141" s="61">
        <v>4525.2299999999996</v>
      </c>
      <c r="V141" s="97">
        <v>1</v>
      </c>
      <c r="W141" s="61">
        <f>O141*P141*Q141*R141*U141*V141</f>
        <v>905.04599999999994</v>
      </c>
      <c r="X141" s="19"/>
    </row>
    <row r="142" spans="2:24" s="6" customFormat="1" ht="71.25" customHeight="1" x14ac:dyDescent="0.25">
      <c r="B142" s="52" t="s">
        <v>63</v>
      </c>
      <c r="C142" s="54" t="s">
        <v>238</v>
      </c>
      <c r="D142" s="16" t="s">
        <v>236</v>
      </c>
      <c r="E142" s="62" t="s">
        <v>116</v>
      </c>
      <c r="F142" s="19" t="s">
        <v>6</v>
      </c>
      <c r="G142" s="19" t="s">
        <v>6</v>
      </c>
      <c r="H142" s="19" t="s">
        <v>64</v>
      </c>
      <c r="I142" s="19" t="s">
        <v>237</v>
      </c>
      <c r="J142" s="19" t="s">
        <v>60</v>
      </c>
      <c r="K142" s="97" t="s">
        <v>241</v>
      </c>
      <c r="L142" s="19" t="s">
        <v>59</v>
      </c>
      <c r="M142" s="19" t="s">
        <v>235</v>
      </c>
      <c r="N142" s="97" t="s">
        <v>83</v>
      </c>
      <c r="O142" s="19" t="s">
        <v>62</v>
      </c>
      <c r="P142" s="66" t="s">
        <v>62</v>
      </c>
      <c r="Q142" s="66" t="s">
        <v>62</v>
      </c>
      <c r="R142" s="64">
        <v>0.22</v>
      </c>
      <c r="S142" s="97" t="s">
        <v>71</v>
      </c>
      <c r="T142" s="97" t="s">
        <v>242</v>
      </c>
      <c r="U142" s="61">
        <v>323.39999999999998</v>
      </c>
      <c r="V142" s="97">
        <v>1.96</v>
      </c>
      <c r="W142" s="61">
        <f>O142*P142*Q142*R142*U142*V142</f>
        <v>139.45007999999999</v>
      </c>
      <c r="X142" s="19"/>
    </row>
    <row r="143" spans="2:24" s="6" customFormat="1" ht="72" customHeight="1" x14ac:dyDescent="0.25">
      <c r="B143" s="52" t="s">
        <v>63</v>
      </c>
      <c r="C143" s="54" t="s">
        <v>238</v>
      </c>
      <c r="D143" s="16" t="s">
        <v>236</v>
      </c>
      <c r="E143" s="62" t="s">
        <v>119</v>
      </c>
      <c r="F143" s="19" t="s">
        <v>6</v>
      </c>
      <c r="G143" s="19" t="s">
        <v>6</v>
      </c>
      <c r="H143" s="19" t="s">
        <v>64</v>
      </c>
      <c r="I143" s="19" t="s">
        <v>237</v>
      </c>
      <c r="J143" s="19" t="s">
        <v>60</v>
      </c>
      <c r="K143" s="97" t="s">
        <v>6</v>
      </c>
      <c r="L143" s="19" t="s">
        <v>59</v>
      </c>
      <c r="M143" s="19" t="s">
        <v>235</v>
      </c>
      <c r="N143" s="97" t="s">
        <v>83</v>
      </c>
      <c r="O143" s="19" t="s">
        <v>62</v>
      </c>
      <c r="P143" s="66" t="s">
        <v>62</v>
      </c>
      <c r="Q143" s="66" t="s">
        <v>62</v>
      </c>
      <c r="R143" s="63">
        <v>0.22</v>
      </c>
      <c r="S143" s="97" t="s">
        <v>121</v>
      </c>
      <c r="T143" s="97" t="s">
        <v>120</v>
      </c>
      <c r="U143" s="61">
        <v>866.6</v>
      </c>
      <c r="V143" s="97">
        <v>1</v>
      </c>
      <c r="W143" s="61">
        <f>O143*P143*Q143*U143*V143</f>
        <v>866.6</v>
      </c>
      <c r="X143" s="19"/>
    </row>
    <row r="144" spans="2:24" ht="90.75" customHeight="1" x14ac:dyDescent="0.25">
      <c r="B144" s="53" t="s">
        <v>63</v>
      </c>
      <c r="C144" s="55" t="s">
        <v>238</v>
      </c>
      <c r="D144" s="43" t="s">
        <v>236</v>
      </c>
      <c r="E144" s="44" t="s">
        <v>25</v>
      </c>
      <c r="F144" s="46" t="s">
        <v>6</v>
      </c>
      <c r="G144" s="46" t="s">
        <v>6</v>
      </c>
      <c r="H144" s="46" t="s">
        <v>64</v>
      </c>
      <c r="I144" s="46" t="s">
        <v>6</v>
      </c>
      <c r="J144" s="46" t="s">
        <v>6</v>
      </c>
      <c r="K144" s="46" t="s">
        <v>6</v>
      </c>
      <c r="L144" s="46" t="s">
        <v>6</v>
      </c>
      <c r="M144" s="46" t="s">
        <v>6</v>
      </c>
      <c r="N144" s="56" t="s">
        <v>83</v>
      </c>
      <c r="O144" s="46" t="s">
        <v>6</v>
      </c>
      <c r="P144" s="53" t="s">
        <v>6</v>
      </c>
      <c r="Q144" s="53" t="s">
        <v>6</v>
      </c>
      <c r="R144" s="46" t="s">
        <v>6</v>
      </c>
      <c r="S144" s="46" t="s">
        <v>6</v>
      </c>
      <c r="T144" s="46" t="s">
        <v>6</v>
      </c>
      <c r="U144" s="46" t="s">
        <v>6</v>
      </c>
      <c r="V144" s="47" t="s">
        <v>6</v>
      </c>
      <c r="W144" s="45">
        <f>SUM(W133:W143)</f>
        <v>7813.9573710000004</v>
      </c>
      <c r="X144" s="47"/>
    </row>
    <row r="145" spans="2:9" ht="19.5" customHeight="1" x14ac:dyDescent="0.25">
      <c r="B145" s="105"/>
      <c r="C145" s="105"/>
      <c r="D145" s="105"/>
      <c r="E145" s="105"/>
      <c r="F145" s="105"/>
      <c r="G145" s="105"/>
      <c r="H145" s="105"/>
      <c r="I145" s="105"/>
    </row>
  </sheetData>
  <autoFilter ref="B17:X144"/>
  <mergeCells count="15">
    <mergeCell ref="X15:X16"/>
    <mergeCell ref="G15:G16"/>
    <mergeCell ref="B145:I145"/>
    <mergeCell ref="B5:W5"/>
    <mergeCell ref="B7:W7"/>
    <mergeCell ref="B15:B16"/>
    <mergeCell ref="C15:C16"/>
    <mergeCell ref="D15:D16"/>
    <mergeCell ref="E15:E16"/>
    <mergeCell ref="F15:F16"/>
    <mergeCell ref="J15:N15"/>
    <mergeCell ref="O15:W15"/>
    <mergeCell ref="H15:H16"/>
    <mergeCell ref="B6:W6"/>
    <mergeCell ref="I15:I16"/>
  </mergeCells>
  <pageMargins left="0.25" right="0.25" top="0.75" bottom="0.75" header="0.3" footer="0.3"/>
  <pageSetup paperSize="9" scale="26" fitToHeight="0" orientation="landscape" r:id="rId1"/>
  <headerFooter differentFirst="1">
    <oddHeader>&amp;C&amp;P</oddHeader>
  </headerFooter>
  <rowBreaks count="1" manualBreakCount="1">
    <brk id="111" max="2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F16" sqref="F16"/>
    </sheetView>
  </sheetViews>
  <sheetFormatPr defaultColWidth="9.140625" defaultRowHeight="15.75" x14ac:dyDescent="0.25"/>
  <cols>
    <col min="1" max="1" width="3.28515625" style="20" customWidth="1"/>
    <col min="2" max="2" width="12.28515625" style="20" customWidth="1"/>
    <col min="3" max="3" width="22" style="20" customWidth="1"/>
    <col min="4" max="5" width="22.28515625" style="20" customWidth="1"/>
    <col min="6" max="6" width="102.7109375" style="20" customWidth="1"/>
    <col min="7" max="7" width="29.28515625" style="20" customWidth="1"/>
    <col min="8" max="8" width="19.28515625" style="20" customWidth="1"/>
    <col min="9" max="9" width="25.7109375" style="20" customWidth="1"/>
    <col min="10" max="10" width="15" style="20" customWidth="1"/>
    <col min="11" max="11" width="17.28515625" style="20" customWidth="1"/>
    <col min="12" max="12" width="14.28515625" style="20" customWidth="1"/>
    <col min="13" max="13" width="28.140625" style="20" customWidth="1"/>
    <col min="14" max="14" width="22" style="20" customWidth="1"/>
    <col min="15" max="15" width="24.28515625" style="20" customWidth="1"/>
    <col min="16" max="16" width="11" style="20" customWidth="1"/>
    <col min="17" max="17" width="10.140625" style="20" customWidth="1"/>
    <col min="18" max="16384" width="9.140625" style="20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x14ac:dyDescent="0.25">
      <c r="B4" s="106" t="s">
        <v>29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</row>
    <row r="5" spans="2:48" s="1" customFormat="1" x14ac:dyDescent="0.25">
      <c r="L5" s="4"/>
      <c r="M5" s="4"/>
      <c r="N5" s="4"/>
      <c r="O5" s="4"/>
    </row>
    <row r="6" spans="2:48" s="1" customFormat="1" ht="18.75" x14ac:dyDescent="0.25"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2:48" s="1" customFormat="1" x14ac:dyDescent="0.25"/>
    <row r="8" spans="2:48" s="1" customFormat="1" x14ac:dyDescent="0.25">
      <c r="F8" s="11" t="s">
        <v>72</v>
      </c>
      <c r="G8" s="10"/>
      <c r="H8" s="10"/>
      <c r="I8" s="10"/>
      <c r="J8" s="10"/>
      <c r="K8" s="10"/>
      <c r="L8" s="10"/>
    </row>
    <row r="9" spans="2:48" s="1" customFormat="1" x14ac:dyDescent="0.25">
      <c r="F9" s="17" t="s">
        <v>10</v>
      </c>
      <c r="G9" s="17"/>
      <c r="H9" s="17"/>
      <c r="I9" s="17"/>
      <c r="J9" s="17"/>
      <c r="K9" s="17"/>
      <c r="L9" s="17"/>
    </row>
    <row r="10" spans="2:48" s="1" customFormat="1" x14ac:dyDescent="0.25">
      <c r="F10" s="4"/>
      <c r="G10" s="10"/>
      <c r="H10" s="10"/>
      <c r="I10" s="10"/>
      <c r="J10" s="10"/>
      <c r="K10" s="10"/>
      <c r="L10" s="10"/>
    </row>
    <row r="11" spans="2:48" s="1" customFormat="1" x14ac:dyDescent="0.25">
      <c r="F11" s="5" t="s">
        <v>229</v>
      </c>
    </row>
    <row r="13" spans="2:48" x14ac:dyDescent="0.25">
      <c r="F13" s="5"/>
    </row>
    <row r="14" spans="2:48" s="5" customForma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6" spans="2:48" s="21" customFormat="1" ht="94.5" x14ac:dyDescent="0.25">
      <c r="B16" s="26" t="s">
        <v>22</v>
      </c>
      <c r="C16" s="26" t="s">
        <v>12</v>
      </c>
      <c r="D16" s="26" t="s">
        <v>11</v>
      </c>
      <c r="E16" s="26" t="s">
        <v>36</v>
      </c>
      <c r="F16" s="26" t="s">
        <v>0</v>
      </c>
      <c r="G16" s="26" t="s">
        <v>18</v>
      </c>
      <c r="H16" s="26" t="s">
        <v>50</v>
      </c>
      <c r="I16" s="25" t="s">
        <v>27</v>
      </c>
      <c r="J16" s="25" t="s">
        <v>13</v>
      </c>
      <c r="K16" s="25" t="s">
        <v>14</v>
      </c>
      <c r="L16" s="25" t="s">
        <v>30</v>
      </c>
      <c r="M16" s="25" t="s">
        <v>52</v>
      </c>
      <c r="N16" s="25" t="s">
        <v>47</v>
      </c>
      <c r="O16" s="25" t="s">
        <v>23</v>
      </c>
    </row>
    <row r="17" spans="2:15" s="21" customFormat="1" x14ac:dyDescent="0.25">
      <c r="B17" s="27">
        <v>1</v>
      </c>
      <c r="C17" s="25">
        <v>2</v>
      </c>
      <c r="D17" s="25">
        <v>3</v>
      </c>
      <c r="E17" s="25">
        <v>4</v>
      </c>
      <c r="F17" s="27">
        <v>5</v>
      </c>
      <c r="G17" s="27">
        <v>6</v>
      </c>
      <c r="H17" s="27">
        <v>7</v>
      </c>
      <c r="I17" s="27">
        <v>8</v>
      </c>
      <c r="J17" s="27">
        <v>9</v>
      </c>
      <c r="K17" s="27">
        <v>10</v>
      </c>
      <c r="L17" s="27">
        <v>11</v>
      </c>
      <c r="M17" s="27">
        <v>12</v>
      </c>
      <c r="N17" s="27">
        <v>13</v>
      </c>
      <c r="O17" s="27">
        <v>14</v>
      </c>
    </row>
    <row r="18" spans="2:15" x14ac:dyDescent="0.25">
      <c r="B18" s="27"/>
      <c r="C18" s="25"/>
      <c r="D18" s="23"/>
      <c r="E18" s="25"/>
      <c r="F18" s="18" t="s">
        <v>7</v>
      </c>
      <c r="G18" s="25"/>
      <c r="H18" s="25"/>
      <c r="I18" s="25"/>
      <c r="J18" s="25"/>
      <c r="K18" s="25"/>
      <c r="L18" s="25"/>
      <c r="M18" s="25"/>
      <c r="N18" s="25"/>
      <c r="O18" s="25"/>
    </row>
    <row r="19" spans="2:15" x14ac:dyDescent="0.25">
      <c r="B19" s="27"/>
      <c r="C19" s="23"/>
      <c r="D19" s="23"/>
      <c r="E19" s="25" t="s">
        <v>6</v>
      </c>
      <c r="F19" s="28" t="s">
        <v>25</v>
      </c>
      <c r="G19" s="25" t="s">
        <v>6</v>
      </c>
      <c r="H19" s="25" t="s">
        <v>6</v>
      </c>
      <c r="I19" s="25" t="s">
        <v>6</v>
      </c>
      <c r="J19" s="25" t="s">
        <v>6</v>
      </c>
      <c r="K19" s="25" t="s">
        <v>6</v>
      </c>
      <c r="L19" s="25" t="s">
        <v>6</v>
      </c>
      <c r="M19" s="29"/>
      <c r="N19" s="25" t="s">
        <v>6</v>
      </c>
      <c r="O19" s="25" t="s">
        <v>6</v>
      </c>
    </row>
    <row r="20" spans="2:15" x14ac:dyDescent="0.25">
      <c r="B20" s="115"/>
      <c r="C20" s="115"/>
      <c r="D20" s="115"/>
      <c r="E20" s="115"/>
      <c r="F20" s="115"/>
      <c r="G20" s="115"/>
      <c r="H20" s="115"/>
      <c r="I20" s="115"/>
    </row>
    <row r="21" spans="2:15" x14ac:dyDescent="0.25">
      <c r="B21" s="30"/>
      <c r="C21" s="30"/>
      <c r="D21" s="30"/>
      <c r="E21" s="30"/>
      <c r="F21" s="30"/>
      <c r="G21" s="30"/>
      <c r="H21" s="30"/>
      <c r="I21" s="30"/>
    </row>
    <row r="22" spans="2:15" x14ac:dyDescent="0.25">
      <c r="B22" s="30"/>
      <c r="C22" s="30"/>
      <c r="D22" s="30"/>
      <c r="E22" s="30"/>
      <c r="F22" s="30"/>
      <c r="G22" s="30"/>
      <c r="H22" s="30"/>
      <c r="I22" s="30"/>
    </row>
  </sheetData>
  <autoFilter ref="B17:O19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S68"/>
  <sheetViews>
    <sheetView tabSelected="1" topLeftCell="A6" zoomScale="70" zoomScaleNormal="70" zoomScaleSheetLayoutView="70" workbookViewId="0">
      <pane xSplit="9" ySplit="13" topLeftCell="J29" activePane="bottomRight" state="frozen"/>
      <selection activeCell="A6" sqref="A6"/>
      <selection pane="topRight" activeCell="J6" sqref="J6"/>
      <selection pane="bottomLeft" activeCell="A19" sqref="A19"/>
      <selection pane="bottomRight" activeCell="B29" sqref="B29"/>
    </sheetView>
  </sheetViews>
  <sheetFormatPr defaultColWidth="9.140625" defaultRowHeight="15" x14ac:dyDescent="0.25"/>
  <cols>
    <col min="1" max="1" width="9.140625" style="93" customWidth="1"/>
    <col min="2" max="2" width="57.28515625" style="93" customWidth="1"/>
    <col min="3" max="3" width="20.7109375" style="93" customWidth="1"/>
    <col min="4" max="4" width="12.140625" style="93" customWidth="1"/>
    <col min="5" max="5" width="12.85546875" style="93" customWidth="1"/>
    <col min="6" max="6" width="18.140625" style="93" customWidth="1"/>
    <col min="7" max="7" width="18.85546875" style="93" customWidth="1"/>
    <col min="8" max="8" width="20.7109375" style="93" customWidth="1"/>
    <col min="9" max="9" width="19.140625" style="93" customWidth="1"/>
    <col min="10" max="10" width="23.7109375" style="93" customWidth="1"/>
    <col min="11" max="11" width="27.140625" style="93" customWidth="1"/>
    <col min="12" max="12" width="19.140625" style="93" customWidth="1"/>
    <col min="13" max="13" width="21.140625" style="93" customWidth="1"/>
    <col min="14" max="14" width="17.140625" style="93" customWidth="1"/>
    <col min="15" max="15" width="22.140625" style="93" customWidth="1"/>
    <col min="16" max="16" width="12" style="93" customWidth="1"/>
    <col min="17" max="17" width="12.7109375" style="93" customWidth="1"/>
    <col min="18" max="18" width="13.28515625" style="93" customWidth="1"/>
    <col min="19" max="19" width="13.42578125" style="93" customWidth="1"/>
    <col min="20" max="20" width="14.140625" style="93" customWidth="1"/>
    <col min="21" max="21" width="13" style="93" customWidth="1"/>
    <col min="22" max="23" width="12.85546875" style="93" customWidth="1"/>
    <col min="24" max="24" width="9.140625" style="93"/>
    <col min="25" max="26" width="10.140625" style="93" hidden="1" customWidth="1"/>
    <col min="27" max="29" width="9.5703125" style="93" hidden="1" customWidth="1"/>
    <col min="30" max="30" width="0" style="93" hidden="1" customWidth="1"/>
    <col min="31" max="16384" width="9.140625" style="93"/>
  </cols>
  <sheetData>
    <row r="1" spans="1:45" s="68" customFormat="1" ht="15.75" x14ac:dyDescent="0.25">
      <c r="K1" s="69"/>
      <c r="L1" s="69"/>
      <c r="M1" s="69"/>
      <c r="N1" s="69"/>
    </row>
    <row r="2" spans="1:45" s="68" customFormat="1" ht="15.75" x14ac:dyDescent="0.25">
      <c r="K2" s="69"/>
      <c r="L2" s="69"/>
      <c r="M2" s="69"/>
      <c r="N2" s="69"/>
    </row>
    <row r="3" spans="1:45" s="68" customFormat="1" ht="15.75" x14ac:dyDescent="0.25">
      <c r="K3" s="69"/>
      <c r="L3" s="69"/>
      <c r="M3" s="69"/>
      <c r="N3" s="69"/>
    </row>
    <row r="4" spans="1:45" s="68" customFormat="1" ht="18.75" x14ac:dyDescent="0.25">
      <c r="A4" s="119" t="s">
        <v>35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45" s="68" customFormat="1" ht="15.75" x14ac:dyDescent="0.25">
      <c r="K5" s="69"/>
      <c r="L5" s="69"/>
      <c r="M5" s="69"/>
      <c r="N5" s="69"/>
    </row>
    <row r="6" spans="1:45" s="68" customFormat="1" ht="18.75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</row>
    <row r="7" spans="1:45" s="68" customFormat="1" ht="15.75" x14ac:dyDescent="0.25"/>
    <row r="8" spans="1:45" s="68" customFormat="1" ht="15.75" x14ac:dyDescent="0.25">
      <c r="D8" s="70" t="s">
        <v>72</v>
      </c>
      <c r="E8" s="71"/>
      <c r="F8" s="71"/>
      <c r="G8" s="71"/>
      <c r="H8" s="71"/>
      <c r="I8" s="71"/>
      <c r="J8" s="71"/>
      <c r="K8" s="71"/>
    </row>
    <row r="9" spans="1:45" s="68" customFormat="1" ht="15.75" x14ac:dyDescent="0.25">
      <c r="D9" s="72" t="s">
        <v>10</v>
      </c>
      <c r="E9" s="72"/>
      <c r="F9" s="72"/>
      <c r="G9" s="72"/>
      <c r="H9" s="72"/>
      <c r="I9" s="72"/>
      <c r="J9" s="72"/>
      <c r="K9" s="72"/>
    </row>
    <row r="10" spans="1:45" s="68" customFormat="1" ht="15.75" x14ac:dyDescent="0.25">
      <c r="D10" s="69"/>
      <c r="E10" s="71"/>
      <c r="F10" s="71"/>
      <c r="G10" s="71"/>
      <c r="H10" s="71"/>
      <c r="I10" s="71"/>
      <c r="J10" s="71"/>
      <c r="K10" s="71"/>
    </row>
    <row r="11" spans="1:45" s="68" customFormat="1" ht="15.75" x14ac:dyDescent="0.25">
      <c r="D11" s="73" t="s">
        <v>229</v>
      </c>
    </row>
    <row r="12" spans="1:45" s="74" customFormat="1" ht="15.75" x14ac:dyDescent="0.25">
      <c r="P12" s="73"/>
      <c r="Q12" s="70"/>
      <c r="R12" s="70"/>
      <c r="S12" s="70"/>
      <c r="T12" s="70"/>
      <c r="U12" s="70"/>
      <c r="V12" s="70"/>
      <c r="W12" s="70"/>
    </row>
    <row r="13" spans="1:45" s="74" customFormat="1" ht="15.75" x14ac:dyDescent="0.25">
      <c r="P13" s="73"/>
      <c r="Q13" s="70"/>
      <c r="R13" s="70"/>
      <c r="S13" s="70"/>
      <c r="T13" s="70"/>
      <c r="U13" s="70"/>
      <c r="V13" s="70"/>
      <c r="W13" s="70"/>
    </row>
    <row r="14" spans="1:45" s="74" customFormat="1" ht="15.75" x14ac:dyDescent="0.25">
      <c r="P14" s="73"/>
      <c r="Q14" s="70"/>
      <c r="R14" s="70"/>
      <c r="S14" s="70"/>
      <c r="T14" s="70"/>
      <c r="U14" s="70"/>
      <c r="V14" s="70"/>
      <c r="W14" s="70"/>
    </row>
    <row r="15" spans="1:45" s="74" customFormat="1" ht="15.75" x14ac:dyDescent="0.25">
      <c r="D15" s="73"/>
      <c r="P15" s="75"/>
      <c r="Q15" s="75"/>
      <c r="R15" s="75"/>
      <c r="S15" s="75"/>
      <c r="T15" s="75"/>
      <c r="U15" s="75"/>
      <c r="V15" s="75"/>
      <c r="W15" s="75"/>
    </row>
    <row r="16" spans="1:45" s="73" customFormat="1" ht="44.25" customHeight="1" x14ac:dyDescent="0.25">
      <c r="A16" s="120" t="s">
        <v>22</v>
      </c>
      <c r="B16" s="120" t="s">
        <v>12</v>
      </c>
      <c r="C16" s="120" t="s">
        <v>11</v>
      </c>
      <c r="D16" s="120" t="s">
        <v>56</v>
      </c>
      <c r="E16" s="120" t="s">
        <v>57</v>
      </c>
      <c r="F16" s="120" t="s">
        <v>34</v>
      </c>
      <c r="G16" s="120"/>
      <c r="H16" s="120"/>
      <c r="I16" s="120"/>
      <c r="J16" s="120"/>
      <c r="K16" s="120" t="s">
        <v>58</v>
      </c>
      <c r="L16" s="120" t="s">
        <v>48</v>
      </c>
      <c r="M16" s="118" t="s">
        <v>33</v>
      </c>
      <c r="N16" s="118" t="s">
        <v>49</v>
      </c>
      <c r="O16" s="118" t="s">
        <v>32</v>
      </c>
      <c r="P16" s="116" t="s">
        <v>73</v>
      </c>
      <c r="Q16" s="116" t="s">
        <v>74</v>
      </c>
      <c r="R16" s="116" t="s">
        <v>75</v>
      </c>
      <c r="S16" s="116" t="s">
        <v>76</v>
      </c>
      <c r="T16" s="116" t="s">
        <v>77</v>
      </c>
      <c r="U16" s="116" t="s">
        <v>78</v>
      </c>
      <c r="V16" s="116" t="s">
        <v>79</v>
      </c>
      <c r="W16" s="116" t="s">
        <v>80</v>
      </c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</row>
    <row r="17" spans="1:28" s="78" customFormat="1" ht="147" customHeight="1" x14ac:dyDescent="0.25">
      <c r="A17" s="120"/>
      <c r="B17" s="120"/>
      <c r="C17" s="120"/>
      <c r="D17" s="120"/>
      <c r="E17" s="120"/>
      <c r="F17" s="76" t="s">
        <v>37</v>
      </c>
      <c r="G17" s="76" t="s">
        <v>69</v>
      </c>
      <c r="H17" s="76" t="s">
        <v>41</v>
      </c>
      <c r="I17" s="77" t="s">
        <v>31</v>
      </c>
      <c r="J17" s="76" t="s">
        <v>70</v>
      </c>
      <c r="K17" s="120"/>
      <c r="L17" s="120"/>
      <c r="M17" s="118"/>
      <c r="N17" s="118"/>
      <c r="O17" s="118"/>
      <c r="P17" s="117"/>
      <c r="Q17" s="117"/>
      <c r="R17" s="117"/>
      <c r="S17" s="117"/>
      <c r="T17" s="117"/>
      <c r="U17" s="117"/>
      <c r="V17" s="117"/>
      <c r="W17" s="117"/>
    </row>
    <row r="18" spans="1:28" s="78" customFormat="1" ht="15.75" x14ac:dyDescent="0.25">
      <c r="A18" s="77">
        <v>1</v>
      </c>
      <c r="B18" s="77">
        <v>2</v>
      </c>
      <c r="C18" s="77">
        <v>3</v>
      </c>
      <c r="D18" s="77">
        <v>4</v>
      </c>
      <c r="E18" s="77">
        <v>5</v>
      </c>
      <c r="F18" s="77">
        <v>6</v>
      </c>
      <c r="G18" s="77">
        <v>7</v>
      </c>
      <c r="H18" s="77">
        <v>8</v>
      </c>
      <c r="I18" s="77">
        <v>9</v>
      </c>
      <c r="J18" s="77">
        <v>10</v>
      </c>
      <c r="K18" s="77">
        <v>11</v>
      </c>
      <c r="L18" s="77">
        <v>12</v>
      </c>
      <c r="M18" s="77">
        <v>13</v>
      </c>
      <c r="N18" s="77">
        <v>14</v>
      </c>
      <c r="O18" s="77">
        <v>15</v>
      </c>
      <c r="P18" s="79" t="s">
        <v>38</v>
      </c>
      <c r="Q18" s="79" t="s">
        <v>39</v>
      </c>
      <c r="R18" s="79" t="s">
        <v>40</v>
      </c>
      <c r="S18" s="79" t="s">
        <v>65</v>
      </c>
      <c r="T18" s="79" t="s">
        <v>66</v>
      </c>
      <c r="U18" s="79" t="s">
        <v>67</v>
      </c>
      <c r="V18" s="79" t="s">
        <v>68</v>
      </c>
      <c r="W18" s="79" t="s">
        <v>81</v>
      </c>
      <c r="Z18" s="80" t="e">
        <f>#REF!/#REF!</f>
        <v>#REF!</v>
      </c>
      <c r="AA18" s="78" t="e">
        <f>#REF!/#REF!</f>
        <v>#REF!</v>
      </c>
    </row>
    <row r="19" spans="1:28" s="78" customFormat="1" ht="179.25" customHeight="1" x14ac:dyDescent="0.25">
      <c r="A19" s="81" t="str">
        <f>'20.1'!B37</f>
        <v>1.2.2.1</v>
      </c>
      <c r="B19" s="82" t="str">
        <f>'20.1'!C37</f>
        <v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</v>
      </c>
      <c r="C19" s="83" t="str">
        <f>'20.1'!D37</f>
        <v>M_РЭ_0007РКЛО</v>
      </c>
      <c r="D19" s="84">
        <v>2025</v>
      </c>
      <c r="E19" s="84">
        <v>2027</v>
      </c>
      <c r="F19" s="85">
        <f>'20.1'!W37/1000</f>
        <v>26.692770792000005</v>
      </c>
      <c r="G19" s="85">
        <f t="shared" ref="G19:G27" si="0">F19*1.22</f>
        <v>32.565180366240007</v>
      </c>
      <c r="H19" s="85">
        <f>IFERROR(M19+N19*(P19/O19*(100+'20.4'!$C$17)/200+$Q19/O19*('20.4'!$D$17+100)/200*'20.4'!$C$17/100+$R19/O19*('20.4'!$E$17+100)/200*'20.4'!$C$17/100*'20.4'!$D$17/100+$S19/O19*('20.4'!$F$17+100)/200*'20.4'!$C$17/100*'20.4'!$D$17/100*'20.4'!$E$17/100+$T19/O19*('20.4'!$G$17+100)/200*'20.4'!$C$17/100*'20.4'!$D$17/100*'20.4'!$E$17/100*'20.4'!$F$17/100+$U19/O19*('20.4'!$H$17+100)/200*'20.4'!$C$17/100*'20.4'!$D$17/100*'20.4'!$E$17/100*'20.4'!$F$17/100*'20.4'!$G$17/100+$V19/O19*('20.4'!$I$17+100)/200*'20.4'!$C$17/100*'20.4'!$D$17/100*'20.4'!$E$17/100*'20.4'!$F$17/100*'20.4'!$G$17/100*'20.4'!$H$17/100+$W19/O19*('20.4'!$J$17+100)/200*'20.4'!$C$17/100*'20.4'!$D$17/100*'20.4'!$E$17/100*'20.4'!$F$17/100*'20.4'!$G$17/100*'20.4'!$H$17/100*'20.4'!$I$17/100),G19)</f>
        <v>44.034793942784276</v>
      </c>
      <c r="I19" s="86">
        <v>0</v>
      </c>
      <c r="J19" s="85">
        <f t="shared" ref="J19:J25" si="1">H19+I19</f>
        <v>44.034793942784276</v>
      </c>
      <c r="K19" s="85">
        <f t="shared" ref="K19:K25" si="2">O19</f>
        <v>32.127809999999997</v>
      </c>
      <c r="L19" s="85">
        <f t="shared" ref="L19" si="3">J19-K19</f>
        <v>11.906983942784279</v>
      </c>
      <c r="M19" s="87">
        <v>0</v>
      </c>
      <c r="N19" s="85">
        <f t="shared" ref="N19:N25" si="4">G19-M19</f>
        <v>32.565180366240007</v>
      </c>
      <c r="O19" s="85">
        <f t="shared" ref="O19:O25" si="5">SUM(P19:V19)</f>
        <v>32.127809999999997</v>
      </c>
      <c r="P19" s="88">
        <v>0</v>
      </c>
      <c r="Q19" s="88">
        <v>0</v>
      </c>
      <c r="R19" s="88">
        <v>0</v>
      </c>
      <c r="S19" s="88">
        <v>0</v>
      </c>
      <c r="T19" s="88">
        <v>32.127809999999997</v>
      </c>
      <c r="U19" s="88">
        <v>0</v>
      </c>
      <c r="V19" s="88">
        <v>0</v>
      </c>
      <c r="W19" s="88">
        <v>0</v>
      </c>
      <c r="Y19" s="78">
        <f t="shared" ref="Y19:Y30" si="6">28297995.2+2719902.6</f>
        <v>31017897.800000001</v>
      </c>
      <c r="Z19" s="78">
        <f t="shared" ref="Z19:Z25" si="7">Y19/1.2/1000000</f>
        <v>25.848248166666668</v>
      </c>
      <c r="AA19" s="80" t="e">
        <f>#REF!/1.2</f>
        <v>#REF!</v>
      </c>
      <c r="AB19" s="78">
        <f t="shared" ref="AB19:AB30" si="8">3.94335438+2.20723975</f>
        <v>6.15059413</v>
      </c>
    </row>
    <row r="20" spans="1:28" s="78" customFormat="1" ht="89.25" customHeight="1" x14ac:dyDescent="0.25">
      <c r="A20" s="81" t="str">
        <f>'20.1'!B48</f>
        <v>1.2.2.1</v>
      </c>
      <c r="B20" s="82" t="str">
        <f>'20.1'!C48</f>
        <v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v>
      </c>
      <c r="C20" s="83" t="str">
        <f>'20.1'!D48</f>
        <v>M_РЭ_008РКЛО</v>
      </c>
      <c r="D20" s="84">
        <v>2026</v>
      </c>
      <c r="E20" s="84">
        <v>2026</v>
      </c>
      <c r="F20" s="85">
        <f>'20.1'!W48/1000</f>
        <v>21.53181481</v>
      </c>
      <c r="G20" s="85">
        <f t="shared" si="0"/>
        <v>26.268814068200001</v>
      </c>
      <c r="H20" s="85">
        <f>IFERROR(M20+N20*(P20/O20*(100+'20.4'!$C$17)/200+$Q20/O20*('20.4'!$D$17+100)/200*'20.4'!$C$17/100+$R20/O20*('20.4'!$E$17+100)/200*'20.4'!$C$17/100*'20.4'!$D$17/100+$S20/O20*('20.4'!$F$17+100)/200*'20.4'!$C$17/100*'20.4'!$D$17/100*'20.4'!$E$17/100+$T20/O20*('20.4'!$G$17+100)/200*'20.4'!$C$17/100*'20.4'!$D$17/100*'20.4'!$E$17/100*'20.4'!$F$17/100+$U20/O20*('20.4'!$H$17+100)/200*'20.4'!$C$17/100*'20.4'!$D$17/100*'20.4'!$E$17/100*'20.4'!$F$17/100*'20.4'!$G$17/100+$V20/O20*('20.4'!$I$17+100)/200*'20.4'!$C$17/100*'20.4'!$D$17/100*'20.4'!$E$17/100*'20.4'!$F$17/100*'20.4'!$G$17/100*'20.4'!$H$17/100+$W20/O20*('20.4'!$J$17+100)/200*'20.4'!$C$17/100*'20.4'!$D$17/100*'20.4'!$E$17/100*'20.4'!$F$17/100*'20.4'!$G$17/100*'20.4'!$H$17/100*'20.4'!$I$17/100),G20)</f>
        <v>33.899969616785953</v>
      </c>
      <c r="I20" s="86">
        <v>0</v>
      </c>
      <c r="J20" s="85">
        <f t="shared" ref="J20" si="9">H20+I20</f>
        <v>33.899969616785953</v>
      </c>
      <c r="K20" s="85">
        <f t="shared" ref="K20" si="10">O20</f>
        <v>15.44713</v>
      </c>
      <c r="L20" s="85">
        <f t="shared" ref="L20" si="11">J20-K20</f>
        <v>18.452839616785951</v>
      </c>
      <c r="M20" s="87">
        <v>0</v>
      </c>
      <c r="N20" s="85">
        <f t="shared" ref="N20" si="12">G20-M20</f>
        <v>26.268814068200001</v>
      </c>
      <c r="O20" s="85">
        <f t="shared" ref="O20" si="13">SUM(P20:V20)</f>
        <v>15.44713</v>
      </c>
      <c r="P20" s="88">
        <v>0</v>
      </c>
      <c r="Q20" s="88">
        <v>0</v>
      </c>
      <c r="R20" s="88">
        <v>0</v>
      </c>
      <c r="S20" s="88">
        <v>15.44713</v>
      </c>
      <c r="T20" s="88">
        <v>0</v>
      </c>
      <c r="U20" s="88">
        <v>0</v>
      </c>
      <c r="V20" s="88">
        <v>0</v>
      </c>
      <c r="W20" s="88">
        <v>0</v>
      </c>
      <c r="Y20" s="78">
        <f t="shared" si="6"/>
        <v>31017897.800000001</v>
      </c>
      <c r="Z20" s="78">
        <f t="shared" si="7"/>
        <v>25.848248166666668</v>
      </c>
      <c r="AA20" s="80" t="e">
        <f>#REF!/1.2</f>
        <v>#REF!</v>
      </c>
      <c r="AB20" s="78">
        <f t="shared" si="8"/>
        <v>6.15059413</v>
      </c>
    </row>
    <row r="21" spans="1:28" s="78" customFormat="1" ht="79.5" customHeight="1" x14ac:dyDescent="0.25">
      <c r="A21" s="81" t="str">
        <f>'20.1'!B59</f>
        <v>1.2.2.1</v>
      </c>
      <c r="B21" s="82" t="str">
        <f>'20.1'!C59</f>
        <v>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v>
      </c>
      <c r="C21" s="83" t="str">
        <f>'20.1'!D59</f>
        <v>M_РЭ_0010РКЛО</v>
      </c>
      <c r="D21" s="84">
        <v>2027</v>
      </c>
      <c r="E21" s="84">
        <v>2027</v>
      </c>
      <c r="F21" s="85">
        <f>'20.1'!W59/1000</f>
        <v>8.9145048500000001</v>
      </c>
      <c r="G21" s="85">
        <f t="shared" si="0"/>
        <v>10.875695917</v>
      </c>
      <c r="H21" s="85">
        <f>IFERROR(M21+N21*(P21/O21*(100+'20.4'!$C$17)/200+$Q21/O21*('20.4'!$D$17+100)/200*'20.4'!$C$17/100+$R21/O21*('20.4'!$E$17+100)/200*'20.4'!$C$17/100*'20.4'!$D$17/100+$S21/O21*('20.4'!$F$17+100)/200*'20.4'!$C$17/100*'20.4'!$D$17/100*'20.4'!$E$17/100+$T21/O21*('20.4'!$G$17+100)/200*'20.4'!$C$17/100*'20.4'!$D$17/100*'20.4'!$E$17/100*'20.4'!$F$17/100+$U21/O21*('20.4'!$H$17+100)/200*'20.4'!$C$17/100*'20.4'!$D$17/100*'20.4'!$E$17/100*'20.4'!$F$17/100*'20.4'!$G$17/100+$V21/O21*('20.4'!$I$17+100)/200*'20.4'!$C$17/100*'20.4'!$D$17/100*'20.4'!$E$17/100*'20.4'!$F$17/100*'20.4'!$G$17/100*'20.4'!$H$17/100+$W21/O21*('20.4'!$J$17+100)/200*'20.4'!$C$17/100*'20.4'!$D$17/100*'20.4'!$E$17/100*'20.4'!$F$17/100*'20.4'!$G$17/100*'20.4'!$H$17/100*'20.4'!$I$17/100),G21)</f>
        <v>14.706168469005485</v>
      </c>
      <c r="I21" s="86">
        <v>0</v>
      </c>
      <c r="J21" s="85">
        <f t="shared" ref="J21" si="14">H21+I21</f>
        <v>14.706168469005485</v>
      </c>
      <c r="K21" s="85">
        <f t="shared" ref="K21" si="15">O21</f>
        <v>8.0348500000000005</v>
      </c>
      <c r="L21" s="85">
        <f t="shared" ref="L21" si="16">J21-K21</f>
        <v>6.6713184690054845</v>
      </c>
      <c r="M21" s="87">
        <v>0</v>
      </c>
      <c r="N21" s="85">
        <f t="shared" ref="N21" si="17">G21-M21</f>
        <v>10.875695917</v>
      </c>
      <c r="O21" s="85">
        <f t="shared" ref="O21" si="18">SUM(P21:V21)</f>
        <v>8.0348500000000005</v>
      </c>
      <c r="P21" s="88">
        <v>0</v>
      </c>
      <c r="Q21" s="88">
        <v>0</v>
      </c>
      <c r="R21" s="88">
        <v>0</v>
      </c>
      <c r="S21" s="88">
        <v>0</v>
      </c>
      <c r="T21" s="88">
        <v>8.0348500000000005</v>
      </c>
      <c r="U21" s="88">
        <v>0</v>
      </c>
      <c r="V21" s="88">
        <v>0</v>
      </c>
      <c r="W21" s="88">
        <v>0</v>
      </c>
      <c r="Y21" s="78">
        <f t="shared" si="6"/>
        <v>31017897.800000001</v>
      </c>
      <c r="Z21" s="78">
        <f t="shared" si="7"/>
        <v>25.848248166666668</v>
      </c>
      <c r="AA21" s="80" t="e">
        <f>#REF!/1.2</f>
        <v>#REF!</v>
      </c>
      <c r="AB21" s="78">
        <f t="shared" si="8"/>
        <v>6.15059413</v>
      </c>
    </row>
    <row r="22" spans="1:28" s="78" customFormat="1" ht="79.5" customHeight="1" x14ac:dyDescent="0.25">
      <c r="A22" s="81" t="str">
        <f>'20.1'!B70</f>
        <v>1.2.2.1</v>
      </c>
      <c r="B22" s="82" t="str">
        <f>'20.1'!C70</f>
        <v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v>
      </c>
      <c r="C22" s="83" t="str">
        <f>'20.1'!D70</f>
        <v>M_РЭ_0011РКЛО</v>
      </c>
      <c r="D22" s="84">
        <v>2027</v>
      </c>
      <c r="E22" s="84">
        <v>2027</v>
      </c>
      <c r="F22" s="85">
        <f>'20.1'!W70/1000</f>
        <v>7.3207895700000005</v>
      </c>
      <c r="G22" s="85">
        <f t="shared" si="0"/>
        <v>8.9313632754000007</v>
      </c>
      <c r="H22" s="85">
        <f>IFERROR(M22+N22*(P22/O22*(100+'20.4'!$C$17)/200+$Q22/O22*('20.4'!$D$17+100)/200*'20.4'!$C$17/100+$R22/O22*('20.4'!$E$17+100)/200*'20.4'!$C$17/100*'20.4'!$D$17/100+$S22/O22*('20.4'!$F$17+100)/200*'20.4'!$C$17/100*'20.4'!$D$17/100*'20.4'!$E$17/100+$T22/O22*('20.4'!$G$17+100)/200*'20.4'!$C$17/100*'20.4'!$D$17/100*'20.4'!$E$17/100*'20.4'!$F$17/100+$U22/O22*('20.4'!$H$17+100)/200*'20.4'!$C$17/100*'20.4'!$D$17/100*'20.4'!$E$17/100*'20.4'!$F$17/100*'20.4'!$G$17/100+$V22/O22*('20.4'!$I$17+100)/200*'20.4'!$C$17/100*'20.4'!$D$17/100*'20.4'!$E$17/100*'20.4'!$F$17/100*'20.4'!$G$17/100*'20.4'!$H$17/100+$W22/O22*('20.4'!$J$17+100)/200*'20.4'!$C$17/100*'20.4'!$D$17/100*'20.4'!$E$17/100*'20.4'!$F$17/100*'20.4'!$G$17/100*'20.4'!$H$17/100*'20.4'!$I$17/100),G22)</f>
        <v>12.077032494133226</v>
      </c>
      <c r="I22" s="86">
        <v>0</v>
      </c>
      <c r="J22" s="85">
        <f t="shared" ref="J22" si="19">H22+I22</f>
        <v>12.077032494133226</v>
      </c>
      <c r="K22" s="85">
        <f t="shared" ref="K22" si="20">O22</f>
        <v>6.5449000000000002</v>
      </c>
      <c r="L22" s="85">
        <f t="shared" ref="L22" si="21">J22-K22</f>
        <v>5.5321324941332257</v>
      </c>
      <c r="M22" s="87">
        <v>0</v>
      </c>
      <c r="N22" s="85">
        <f t="shared" ref="N22" si="22">G22-M22</f>
        <v>8.9313632754000007</v>
      </c>
      <c r="O22" s="85">
        <f t="shared" ref="O22" si="23">SUM(P22:V22)</f>
        <v>6.5449000000000002</v>
      </c>
      <c r="P22" s="88">
        <v>0</v>
      </c>
      <c r="Q22" s="88">
        <v>0</v>
      </c>
      <c r="R22" s="88">
        <v>0</v>
      </c>
      <c r="S22" s="88">
        <v>0</v>
      </c>
      <c r="T22" s="88">
        <v>6.5449000000000002</v>
      </c>
      <c r="U22" s="88">
        <v>0</v>
      </c>
      <c r="V22" s="88">
        <v>0</v>
      </c>
      <c r="W22" s="88">
        <v>0</v>
      </c>
      <c r="Y22" s="78">
        <f t="shared" si="6"/>
        <v>31017897.800000001</v>
      </c>
      <c r="Z22" s="78">
        <f t="shared" si="7"/>
        <v>25.848248166666668</v>
      </c>
      <c r="AA22" s="80" t="e">
        <f>#REF!/1.2</f>
        <v>#REF!</v>
      </c>
      <c r="AB22" s="78">
        <f t="shared" si="8"/>
        <v>6.15059413</v>
      </c>
    </row>
    <row r="23" spans="1:28" s="78" customFormat="1" ht="79.5" customHeight="1" x14ac:dyDescent="0.25">
      <c r="A23" s="81" t="str">
        <f>'20.1'!B76</f>
        <v>1.2.2.1</v>
      </c>
      <c r="B23" s="82" t="str">
        <f>'20.1'!C76</f>
        <v>Реконструкция ВЛ-6кВ, ф.57-10 по всей протяженности (ориентировочный объем работ: протяженность ВЛ-6 кВ - 0,4 км проводом СИП-3 1х95мм2)</v>
      </c>
      <c r="C23" s="83" t="str">
        <f>'20.1'!D76</f>
        <v>M_РЭ_0012РКЛО</v>
      </c>
      <c r="D23" s="84">
        <v>2027</v>
      </c>
      <c r="E23" s="84">
        <v>2027</v>
      </c>
      <c r="F23" s="85">
        <f>'20.1'!W76/1000</f>
        <v>3.4443305199999998</v>
      </c>
      <c r="G23" s="85">
        <f t="shared" si="0"/>
        <v>4.2020832343999999</v>
      </c>
      <c r="H23" s="85">
        <f>IFERROR(M23+N23*(P23/O23*(100+'20.4'!$C$17)/200+$Q23/O23*('20.4'!$D$17+100)/200*'20.4'!$C$17/100+$R23/O23*('20.4'!$E$17+100)/200*'20.4'!$C$17/100*'20.4'!$D$17/100+$S23/O23*('20.4'!$F$17+100)/200*'20.4'!$C$17/100*'20.4'!$D$17/100*'20.4'!$E$17/100+$T23/O23*('20.4'!$G$17+100)/200*'20.4'!$C$17/100*'20.4'!$D$17/100*'20.4'!$E$17/100*'20.4'!$F$17/100+$U23/O23*('20.4'!$H$17+100)/200*'20.4'!$C$17/100*'20.4'!$D$17/100*'20.4'!$E$17/100*'20.4'!$F$17/100*'20.4'!$G$17/100+$V23/O23*('20.4'!$I$17+100)/200*'20.4'!$C$17/100*'20.4'!$D$17/100*'20.4'!$E$17/100*'20.4'!$F$17/100*'20.4'!$G$17/100*'20.4'!$H$17/100+$W23/O23*('20.4'!$J$17+100)/200*'20.4'!$C$17/100*'20.4'!$D$17/100*'20.4'!$E$17/100*'20.4'!$F$17/100*'20.4'!$G$17/100*'20.4'!$H$17/100*'20.4'!$I$17/100),G23)</f>
        <v>5.6820772148727103</v>
      </c>
      <c r="I23" s="86">
        <v>0</v>
      </c>
      <c r="J23" s="85">
        <f t="shared" ref="J23" si="24">H23+I23</f>
        <v>5.6820772148727103</v>
      </c>
      <c r="K23" s="85">
        <f>O23</f>
        <v>4.38028</v>
      </c>
      <c r="L23" s="85">
        <f t="shared" ref="L23" si="25">J23-K23</f>
        <v>1.3017972148727104</v>
      </c>
      <c r="M23" s="87">
        <v>0</v>
      </c>
      <c r="N23" s="85">
        <f>G23-M23</f>
        <v>4.2020832343999999</v>
      </c>
      <c r="O23" s="85">
        <f t="shared" ref="O23" si="26">SUM(P23:V23)</f>
        <v>4.38028</v>
      </c>
      <c r="P23" s="88">
        <v>0</v>
      </c>
      <c r="Q23" s="88">
        <v>0</v>
      </c>
      <c r="R23" s="88">
        <v>0</v>
      </c>
      <c r="S23" s="88">
        <v>0</v>
      </c>
      <c r="T23" s="88">
        <v>4.38028</v>
      </c>
      <c r="U23" s="88">
        <v>0</v>
      </c>
      <c r="V23" s="88">
        <v>0</v>
      </c>
      <c r="W23" s="88">
        <v>0</v>
      </c>
      <c r="Y23" s="78">
        <f t="shared" si="6"/>
        <v>31017897.800000001</v>
      </c>
      <c r="Z23" s="78">
        <f t="shared" si="7"/>
        <v>25.848248166666668</v>
      </c>
      <c r="AA23" s="80" t="e">
        <f>#REF!/1.2</f>
        <v>#REF!</v>
      </c>
      <c r="AB23" s="78">
        <f t="shared" si="8"/>
        <v>6.15059413</v>
      </c>
    </row>
    <row r="24" spans="1:28" s="78" customFormat="1" ht="79.5" customHeight="1" x14ac:dyDescent="0.25">
      <c r="A24" s="81" t="str">
        <f>'20.1'!B86</f>
        <v>1.2.2.1</v>
      </c>
      <c r="B24" s="82" t="str">
        <f>'20.1'!C86</f>
        <v>Реконструкция КВЛ-6кВ, ф.57-12 от оп.15 до оп.48 (ориентировочный объем работ: протяженность ВЛ-6 кВ - 2,5 км проводом СИП-3 1х95мм2, протяженность КЛ-6 кВ - 0,13 км)</v>
      </c>
      <c r="C24" s="83" t="str">
        <f>'20.1'!D86</f>
        <v>M_РЭ_013РКЛО</v>
      </c>
      <c r="D24" s="84">
        <v>2024</v>
      </c>
      <c r="E24" s="84">
        <v>2026</v>
      </c>
      <c r="F24" s="85">
        <f>'20.1'!W86/1000</f>
        <v>20.009839434000003</v>
      </c>
      <c r="G24" s="85">
        <f t="shared" si="0"/>
        <v>24.412004109480005</v>
      </c>
      <c r="H24" s="85">
        <f>IFERROR(M24+N24*(P24/O24*(100+'20.4'!$C$17)/200+$Q24/O24*('20.4'!$D$17+100)/200*'20.4'!$C$17/100+$R24/O24*('20.4'!$E$17+100)/200*'20.4'!$C$17/100*'20.4'!$D$17/100+$S24/O24*('20.4'!$F$17+100)/200*'20.4'!$C$17/100*'20.4'!$D$17/100*'20.4'!$E$17/100+$T24/O24*('20.4'!$G$17+100)/200*'20.4'!$C$17/100*'20.4'!$D$17/100*'20.4'!$E$17/100*'20.4'!$F$17/100+$U24/O24*('20.4'!$H$17+100)/200*'20.4'!$C$17/100*'20.4'!$D$17/100*'20.4'!$E$17/100*'20.4'!$F$17/100*'20.4'!$G$17/100+$V24/O24*('20.4'!$I$17+100)/200*'20.4'!$C$17/100*'20.4'!$D$17/100*'20.4'!$E$17/100*'20.4'!$F$17/100*'20.4'!$G$17/100*'20.4'!$H$17/100+$W24/O24*('20.4'!$J$17+100)/200*'20.4'!$C$17/100*'20.4'!$D$17/100*'20.4'!$E$17/100*'20.4'!$F$17/100*'20.4'!$G$17/100*'20.4'!$H$17/100*'20.4'!$I$17/100),G24)</f>
        <v>29.779758939342592</v>
      </c>
      <c r="I24" s="86">
        <v>0</v>
      </c>
      <c r="J24" s="85">
        <f t="shared" ref="J24" si="27">H24+I24</f>
        <v>29.779758939342592</v>
      </c>
      <c r="K24" s="85">
        <f>O24</f>
        <v>23.376927159061907</v>
      </c>
      <c r="L24" s="85">
        <f t="shared" ref="L24" si="28">J24-K24</f>
        <v>6.4028317802806853</v>
      </c>
      <c r="M24" s="87">
        <v>0</v>
      </c>
      <c r="N24" s="85">
        <f t="shared" ref="N24" si="29">G24-M24</f>
        <v>24.412004109480005</v>
      </c>
      <c r="O24" s="85">
        <f>SUM(P24:V24)</f>
        <v>23.376927159061907</v>
      </c>
      <c r="P24" s="88">
        <v>0</v>
      </c>
      <c r="Q24" s="88">
        <v>10</v>
      </c>
      <c r="R24" s="88">
        <v>0</v>
      </c>
      <c r="S24" s="88">
        <v>13.376927159061905</v>
      </c>
      <c r="T24" s="88">
        <v>0</v>
      </c>
      <c r="U24" s="88">
        <v>0</v>
      </c>
      <c r="V24" s="88">
        <v>0</v>
      </c>
      <c r="W24" s="88">
        <v>0</v>
      </c>
      <c r="Y24" s="78">
        <f t="shared" si="6"/>
        <v>31017897.800000001</v>
      </c>
      <c r="Z24" s="78">
        <f t="shared" si="7"/>
        <v>25.848248166666668</v>
      </c>
      <c r="AA24" s="80" t="e">
        <f>#REF!/1.2</f>
        <v>#REF!</v>
      </c>
      <c r="AB24" s="78">
        <f t="shared" si="8"/>
        <v>6.15059413</v>
      </c>
    </row>
    <row r="25" spans="1:28" s="78" customFormat="1" ht="86.25" customHeight="1" x14ac:dyDescent="0.25">
      <c r="A25" s="81" t="str">
        <f>'20.1'!B99</f>
        <v>1.2.2.1</v>
      </c>
      <c r="B25" s="82" t="str">
        <f>'20.1'!C99</f>
        <v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v>
      </c>
      <c r="C25" s="83" t="str">
        <f>'20.1'!D99</f>
        <v>P_РЭ_0014РКЛО</v>
      </c>
      <c r="D25" s="84">
        <v>2028</v>
      </c>
      <c r="E25" s="84">
        <v>2028</v>
      </c>
      <c r="F25" s="85">
        <f>'20.1'!W99/1000</f>
        <v>12.765030491999999</v>
      </c>
      <c r="G25" s="85">
        <f t="shared" si="0"/>
        <v>15.573337200239999</v>
      </c>
      <c r="H25" s="85">
        <f>IFERROR(M25+N25*(P25/O25*(100+'20.4'!$C$17)/200+$Q25/O25*('20.4'!$D$17+100)/200*'20.4'!$C$17/100+$R25/O25*('20.4'!$E$17+100)/200*'20.4'!$C$17/100*'20.4'!$D$17/100+$S25/O25*('20.4'!$F$17+100)/200*'20.4'!$C$17/100*'20.4'!$D$17/100*'20.4'!$E$17/100+$T25/O25*('20.4'!$G$17+100)/200*'20.4'!$C$17/100*'20.4'!$D$17/100*'20.4'!$E$17/100*'20.4'!$F$17/100+$U25/O25*('20.4'!$H$17+100)/200*'20.4'!$C$17/100*'20.4'!$D$17/100*'20.4'!$E$17/100*'20.4'!$F$17/100*'20.4'!$G$17/100+$V25/O25*('20.4'!$I$17+100)/200*'20.4'!$C$17/100*'20.4'!$D$17/100*'20.4'!$E$17/100*'20.4'!$F$17/100*'20.4'!$G$17/100*'20.4'!$H$17/100+$W25/O25*('20.4'!$J$17+100)/200*'20.4'!$C$17/100*'20.4'!$D$17/100*'20.4'!$E$17/100*'20.4'!$F$17/100*'20.4'!$G$17/100*'20.4'!$H$17/100*'20.4'!$I$17/100),G25)</f>
        <v>21.921733675804223</v>
      </c>
      <c r="I25" s="86">
        <v>0</v>
      </c>
      <c r="J25" s="85">
        <f t="shared" si="1"/>
        <v>21.921733675804223</v>
      </c>
      <c r="K25" s="85">
        <f t="shared" si="2"/>
        <v>14.1737</v>
      </c>
      <c r="L25" s="85">
        <f t="shared" ref="L25" si="30">J25-K25</f>
        <v>7.7480336758042228</v>
      </c>
      <c r="M25" s="87">
        <v>0</v>
      </c>
      <c r="N25" s="85">
        <f t="shared" si="4"/>
        <v>15.573337200239999</v>
      </c>
      <c r="O25" s="85">
        <f t="shared" si="5"/>
        <v>14.1737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14.1737</v>
      </c>
      <c r="V25" s="88">
        <v>0</v>
      </c>
      <c r="W25" s="88">
        <v>0</v>
      </c>
      <c r="Y25" s="78">
        <f t="shared" si="6"/>
        <v>31017897.800000001</v>
      </c>
      <c r="Z25" s="78">
        <f t="shared" si="7"/>
        <v>25.848248166666668</v>
      </c>
      <c r="AA25" s="80" t="e">
        <f>#REF!/1.2</f>
        <v>#REF!</v>
      </c>
      <c r="AB25" s="78">
        <f t="shared" si="8"/>
        <v>6.15059413</v>
      </c>
    </row>
    <row r="26" spans="1:28" s="78" customFormat="1" ht="194.25" customHeight="1" x14ac:dyDescent="0.25">
      <c r="A26" s="81" t="str">
        <f>'20.1'!B103</f>
        <v>1.1.1.3</v>
      </c>
      <c r="B26" s="82" t="str">
        <f>'20.1'!C103</f>
        <v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г. Коммунар, массив «Ижора», участок 4, кадастровый номер 47:24:0104001:624</v>
      </c>
      <c r="C26" s="83" t="str">
        <f>'20.1'!D103</f>
        <v>P_РЭ_0020ТПЛО</v>
      </c>
      <c r="D26" s="84">
        <v>2024</v>
      </c>
      <c r="E26" s="84">
        <v>2026</v>
      </c>
      <c r="F26" s="85">
        <f>'20.1'!W103/1000</f>
        <v>2.1851695424000002</v>
      </c>
      <c r="G26" s="85">
        <f t="shared" si="0"/>
        <v>2.6659068417280003</v>
      </c>
      <c r="H26" s="85">
        <f>IFERROR(M26+N26*(P26/O26*(100+'20.4'!$C$17)/200+$Q26/O26*('20.4'!$D$17+100)/200*'20.4'!$C$17/100+$R26/O26*('20.4'!$E$17+100)/200*'20.4'!$C$17/100*'20.4'!$D$17/100+$S26/O26*('20.4'!$F$17+100)/200*'20.4'!$C$17/100*'20.4'!$D$17/100*'20.4'!$E$17/100+$T26/O26*('20.4'!$G$17+100)/200*'20.4'!$C$17/100*'20.4'!$D$17/100*'20.4'!$E$17/100*'20.4'!$F$17/100+$U26/O26*('20.4'!$H$17+100)/200*'20.4'!$C$17/100*'20.4'!$D$17/100*'20.4'!$E$17/100*'20.4'!$F$17/100*'20.4'!$G$17/100+$V26/O26*('20.4'!$I$17+100)/200*'20.4'!$C$17/100*'20.4'!$D$17/100*'20.4'!$E$17/100*'20.4'!$F$17/100*'20.4'!$G$17/100*'20.4'!$H$17/100+$W26/O26*('20.4'!$J$17+100)/200*'20.4'!$C$17/100*'20.4'!$D$17/100*'20.4'!$E$17/100*'20.4'!$F$17/100*'20.4'!$G$17/100*'20.4'!$H$17/100*'20.4'!$I$17/100),G26)</f>
        <v>3.2329311523616933</v>
      </c>
      <c r="I26" s="86">
        <v>0</v>
      </c>
      <c r="J26" s="85">
        <f t="shared" ref="J26" si="31">H26+I26</f>
        <v>3.2329311523616933</v>
      </c>
      <c r="K26" s="85">
        <f t="shared" ref="K26" si="32">O26</f>
        <v>1.6</v>
      </c>
      <c r="L26" s="85">
        <f t="shared" ref="L26" si="33">J26-K26</f>
        <v>1.6329311523616932</v>
      </c>
      <c r="M26" s="87">
        <v>0</v>
      </c>
      <c r="N26" s="85">
        <f t="shared" ref="N26" si="34">G26-M26</f>
        <v>2.6659068417280003</v>
      </c>
      <c r="O26" s="85">
        <f t="shared" ref="O26" si="35">SUM(P26:V26)</f>
        <v>1.6</v>
      </c>
      <c r="P26" s="88">
        <v>0</v>
      </c>
      <c r="Q26" s="88">
        <v>0</v>
      </c>
      <c r="R26" s="88">
        <v>1.6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Y26" s="78">
        <f t="shared" si="6"/>
        <v>31017897.800000001</v>
      </c>
      <c r="Z26" s="78">
        <f t="shared" ref="Z26" si="36">Y26/1.2/1000000</f>
        <v>25.848248166666668</v>
      </c>
      <c r="AA26" s="80" t="e">
        <f>#REF!/1.2</f>
        <v>#REF!</v>
      </c>
      <c r="AB26" s="78">
        <f t="shared" si="8"/>
        <v>6.15059413</v>
      </c>
    </row>
    <row r="27" spans="1:28" s="78" customFormat="1" ht="194.25" customHeight="1" x14ac:dyDescent="0.25">
      <c r="A27" s="81" t="str">
        <f>'20.1'!B113</f>
        <v>1.1.1.3</v>
      </c>
      <c r="B27" s="82" t="str">
        <f>'20.1'!C113</f>
        <v xml:space="preserve"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Ленинградская область, Гатчинский район, город Коммунар, массив "Ижора", с максимальной мощность 1803,44 кВт. </v>
      </c>
      <c r="C27" s="83" t="str">
        <f>'20.1'!D113</f>
        <v>P_РЭ_0021ТПЛО</v>
      </c>
      <c r="D27" s="84">
        <v>2024</v>
      </c>
      <c r="E27" s="84">
        <v>2026</v>
      </c>
      <c r="F27" s="85">
        <f>'20.1'!W113/1000</f>
        <v>202.15763439159997</v>
      </c>
      <c r="G27" s="85">
        <f t="shared" si="0"/>
        <v>246.63231395775196</v>
      </c>
      <c r="H27" s="85">
        <f>IFERROR(M27+N27*(P27/O27*(100+'20.4'!$C$17)/200+$Q27/O27*('20.4'!$D$17+100)/200*'20.4'!$C$17/100+$R27/O27*('20.4'!$E$17+100)/200*'20.4'!$C$17/100*'20.4'!$D$17/100+$S27/O27*('20.4'!$F$17+100)/200*'20.4'!$C$17/100*'20.4'!$D$17/100*'20.4'!$E$17/100+$T27/O27*('20.4'!$G$17+100)/200*'20.4'!$C$17/100*'20.4'!$D$17/100*'20.4'!$E$17/100*'20.4'!$F$17/100+$U27/O27*('20.4'!$H$17+100)/200*'20.4'!$C$17/100*'20.4'!$D$17/100*'20.4'!$E$17/100*'20.4'!$F$17/100*'20.4'!$G$17/100+$V27/O27*('20.4'!$I$17+100)/200*'20.4'!$C$17/100*'20.4'!$D$17/100*'20.4'!$E$17/100*'20.4'!$F$17/100*'20.4'!$G$17/100*'20.4'!$H$17/100+$W27/O27*('20.4'!$J$17+100)/200*'20.4'!$C$17/100*'20.4'!$D$17/100*'20.4'!$E$17/100*'20.4'!$F$17/100*'20.4'!$G$17/100*'20.4'!$H$17/100*'20.4'!$I$17/100),G27)</f>
        <v>263.0551538318179</v>
      </c>
      <c r="I27" s="86">
        <v>0</v>
      </c>
      <c r="J27" s="85">
        <f t="shared" ref="J27" si="37">H27+I27</f>
        <v>263.0551538318179</v>
      </c>
      <c r="K27" s="85">
        <f t="shared" ref="K27" si="38">O27</f>
        <v>65.444855560000008</v>
      </c>
      <c r="L27" s="85">
        <f t="shared" ref="L27" si="39">J27-K27</f>
        <v>197.6102982718179</v>
      </c>
      <c r="M27" s="87">
        <v>0</v>
      </c>
      <c r="N27" s="85">
        <f t="shared" ref="N27" si="40">G27-M27</f>
        <v>246.63231395775196</v>
      </c>
      <c r="O27" s="85">
        <f t="shared" ref="O27" si="41">SUM(P27:V27)</f>
        <v>65.444855560000008</v>
      </c>
      <c r="P27" s="88">
        <v>45.444855560000001</v>
      </c>
      <c r="Q27" s="88">
        <v>20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Y27" s="78">
        <f t="shared" si="6"/>
        <v>31017897.800000001</v>
      </c>
      <c r="Z27" s="78">
        <f t="shared" ref="Z27" si="42">Y27/1.2/1000000</f>
        <v>25.848248166666668</v>
      </c>
      <c r="AA27" s="80" t="e">
        <f>#REF!/1.2</f>
        <v>#REF!</v>
      </c>
      <c r="AB27" s="78">
        <f t="shared" si="8"/>
        <v>6.15059413</v>
      </c>
    </row>
    <row r="28" spans="1:28" s="78" customFormat="1" ht="259.5" customHeight="1" x14ac:dyDescent="0.25">
      <c r="A28" s="81" t="str">
        <f>'20.1'!B126</f>
        <v>1.1.1.3</v>
      </c>
      <c r="B28" s="82" t="str">
        <f>'20.1'!C126</f>
        <v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v>
      </c>
      <c r="C28" s="83" t="str">
        <f>'20.1'!D126</f>
        <v>Q_РЭ_0025ТПЛО</v>
      </c>
      <c r="D28" s="84">
        <v>2026</v>
      </c>
      <c r="E28" s="84">
        <v>2026</v>
      </c>
      <c r="F28" s="85">
        <f>'20.1'!W126/1000</f>
        <v>13.262282354600002</v>
      </c>
      <c r="G28" s="85">
        <f>F28*1.22</f>
        <v>16.179984472612002</v>
      </c>
      <c r="H28" s="85">
        <f>IFERROR(M28+N28*(P28/O28*(100+'20.4'!$C$17)/200+$Q28/O28*('20.4'!$D$17+100)/200*'20.4'!$C$17/100+$R28/O28*('20.4'!$E$17+100)/200*'20.4'!$C$17/100*'20.4'!$D$17/100+$S28/O28*('20.4'!$F$17+100)/200*'20.4'!$C$17/100*'20.4'!$D$17/100*'20.4'!$E$17/100+$T28/O28*('20.4'!$G$17+100)/200*'20.4'!$C$17/100*'20.4'!$D$17/100*'20.4'!$E$17/100*'20.4'!$F$17/100+$U28/O28*('20.4'!$H$17+100)/200*'20.4'!$C$17/100*'20.4'!$D$17/100*'20.4'!$E$17/100*'20.4'!$F$17/100*'20.4'!$G$17/100+$V28/O28*('20.4'!$I$17+100)/200*'20.4'!$C$17/100*'20.4'!$D$17/100*'20.4'!$E$17/100*'20.4'!$F$17/100*'20.4'!$G$17/100*'20.4'!$H$17/100+$W28/O28*('20.4'!$J$17+100)/200*'20.4'!$C$17/100*'20.4'!$D$17/100*'20.4'!$E$17/100*'20.4'!$F$17/100*'20.4'!$G$17/100*'20.4'!$H$17/100*'20.4'!$I$17/100),G28)</f>
        <v>20.880310035983282</v>
      </c>
      <c r="I28" s="86">
        <v>0</v>
      </c>
      <c r="J28" s="85">
        <f t="shared" ref="J28:J30" si="43">H28+I28</f>
        <v>20.880310035983282</v>
      </c>
      <c r="K28" s="85">
        <f t="shared" ref="K28:K30" si="44">O28</f>
        <v>16.100000000000001</v>
      </c>
      <c r="L28" s="85">
        <f t="shared" ref="L28:L30" si="45">J28-K28</f>
        <v>4.7803100359832804</v>
      </c>
      <c r="M28" s="87">
        <v>0</v>
      </c>
      <c r="N28" s="85">
        <f t="shared" ref="N28:N30" si="46">G28-M28</f>
        <v>16.179984472612002</v>
      </c>
      <c r="O28" s="85">
        <f t="shared" ref="O28:O30" si="47">SUM(P28:V28)</f>
        <v>16.100000000000001</v>
      </c>
      <c r="P28" s="88">
        <v>0</v>
      </c>
      <c r="Q28" s="88">
        <v>0</v>
      </c>
      <c r="R28" s="88">
        <v>0</v>
      </c>
      <c r="S28" s="88">
        <v>16.100000000000001</v>
      </c>
      <c r="T28" s="88">
        <v>0</v>
      </c>
      <c r="U28" s="88">
        <v>0</v>
      </c>
      <c r="V28" s="88">
        <v>0</v>
      </c>
      <c r="W28" s="88">
        <v>0</v>
      </c>
      <c r="Y28" s="78">
        <f t="shared" si="6"/>
        <v>31017897.800000001</v>
      </c>
      <c r="Z28" s="78">
        <f t="shared" ref="Z28:Z30" si="48">Y28/1.2/1000000</f>
        <v>25.848248166666668</v>
      </c>
      <c r="AA28" s="80" t="e">
        <f>#REF!/1.2</f>
        <v>#REF!</v>
      </c>
      <c r="AB28" s="78">
        <f t="shared" si="8"/>
        <v>6.15059413</v>
      </c>
    </row>
    <row r="29" spans="1:28" s="78" customFormat="1" ht="146.25" customHeight="1" x14ac:dyDescent="0.25">
      <c r="A29" s="81" t="str">
        <f>'20.1'!B132</f>
        <v>1.1.1.2</v>
      </c>
      <c r="B29" s="82" t="str">
        <f>'20.1'!C132</f>
        <v xml:space="preserve">Строительство двух кабельных линий 0,4 кВ (ориентировочная длина 0,489 км) 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v>
      </c>
      <c r="C29" s="83" t="str">
        <f>'20.1'!D132</f>
        <v>Q_РЭ_0026ТПЛО</v>
      </c>
      <c r="D29" s="84">
        <v>2025</v>
      </c>
      <c r="E29" s="84">
        <v>2026</v>
      </c>
      <c r="F29" s="85">
        <f>'20.1'!W132/1000</f>
        <v>48.675953966400002</v>
      </c>
      <c r="G29" s="85">
        <f>F29*1.22</f>
        <v>59.384663839007999</v>
      </c>
      <c r="H29" s="85">
        <f>IFERROR(M29+N29*(P29/O29*(100+'20.4'!$C$17)/200+$Q29/O29*('20.4'!$D$17+100)/200*'20.4'!$C$17/100+$R29/O29*('20.4'!$E$17+100)/200*'20.4'!$C$17/100*'20.4'!$D$17/100+$S29/O29*('20.4'!$F$17+100)/200*'20.4'!$C$17/100*'20.4'!$D$17/100*'20.4'!$E$17/100+$T29/O29*('20.4'!$G$17+100)/200*'20.4'!$C$17/100*'20.4'!$D$17/100*'20.4'!$E$17/100*'20.4'!$F$17/100+$U29/O29*('20.4'!$H$17+100)/200*'20.4'!$C$17/100*'20.4'!$D$17/100*'20.4'!$E$17/100*'20.4'!$F$17/100*'20.4'!$G$17/100+$V29/O29*('20.4'!$I$17+100)/200*'20.4'!$C$17/100*'20.4'!$D$17/100*'20.4'!$E$17/100*'20.4'!$F$17/100*'20.4'!$G$17/100*'20.4'!$H$17/100+$W29/O29*('20.4'!$J$17+100)/200*'20.4'!$C$17/100*'20.4'!$D$17/100*'20.4'!$E$17/100*'20.4'!$F$17/100*'20.4'!$G$17/100*'20.4'!$H$17/100*'20.4'!$I$17/100),G29)</f>
        <v>76.636055766310548</v>
      </c>
      <c r="I29" s="86">
        <v>0</v>
      </c>
      <c r="J29" s="85">
        <f t="shared" ref="J29" si="49">H29+I29</f>
        <v>76.636055766310548</v>
      </c>
      <c r="K29" s="85">
        <f t="shared" ref="K29" si="50">O29</f>
        <v>7.6050000000000004</v>
      </c>
      <c r="L29" s="85">
        <f t="shared" ref="L29" si="51">J29-K29</f>
        <v>69.031055766310544</v>
      </c>
      <c r="M29" s="87">
        <v>0</v>
      </c>
      <c r="N29" s="85">
        <f t="shared" ref="N29" si="52">G29-M29</f>
        <v>59.384663839007999</v>
      </c>
      <c r="O29" s="85">
        <f t="shared" ref="O29" si="53">SUM(P29:V29)</f>
        <v>7.6050000000000004</v>
      </c>
      <c r="P29" s="88">
        <v>0</v>
      </c>
      <c r="Q29" s="88">
        <v>0</v>
      </c>
      <c r="R29" s="88">
        <v>0</v>
      </c>
      <c r="S29" s="88">
        <v>7.6050000000000004</v>
      </c>
      <c r="T29" s="88">
        <v>0</v>
      </c>
      <c r="U29" s="88">
        <v>0</v>
      </c>
      <c r="V29" s="88">
        <v>0</v>
      </c>
      <c r="W29" s="88">
        <v>0</v>
      </c>
      <c r="Y29" s="78">
        <f t="shared" si="6"/>
        <v>31017897.800000001</v>
      </c>
      <c r="Z29" s="78">
        <f t="shared" ref="Z29" si="54">Y29/1.2/1000000</f>
        <v>25.848248166666668</v>
      </c>
      <c r="AA29" s="80" t="e">
        <f>#REF!/1.2</f>
        <v>#REF!</v>
      </c>
      <c r="AB29" s="78">
        <f t="shared" si="8"/>
        <v>6.15059413</v>
      </c>
    </row>
    <row r="30" spans="1:28" s="78" customFormat="1" ht="91.5" customHeight="1" x14ac:dyDescent="0.25">
      <c r="A30" s="81" t="str">
        <f>'20.1'!B144</f>
        <v>1.2.2.1</v>
      </c>
      <c r="B30" s="82" t="str">
        <f>'20.1'!C144</f>
        <v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v>
      </c>
      <c r="C30" s="83" t="str">
        <f>'20.1'!D144</f>
        <v>Q_РЭ_0027РКЛО</v>
      </c>
      <c r="D30" s="84">
        <v>2029</v>
      </c>
      <c r="E30" s="84">
        <v>2029</v>
      </c>
      <c r="F30" s="85">
        <f>'20.1'!W144/1000</f>
        <v>7.8139573710000008</v>
      </c>
      <c r="G30" s="85">
        <f t="shared" ref="G30" si="55">F30*1.22</f>
        <v>9.533027992620001</v>
      </c>
      <c r="H30" s="85">
        <f>IFERROR(M30+N30*(P30/O30*(100+'20.4'!$C$17)/200+$Q30/O30*('20.4'!$D$17+100)/200*'20.4'!$C$17/100+$R30/O30*('20.4'!$E$17+100)/200*'20.4'!$C$17/100*'20.4'!$D$17/100+$S30/O30*('20.4'!$F$17+100)/200*'20.4'!$C$17/100*'20.4'!$D$17/100*'20.4'!$E$17/100+$T30/O30*('20.4'!$G$17+100)/200*'20.4'!$C$17/100*'20.4'!$D$17/100*'20.4'!$E$17/100*'20.4'!$F$17/100+$U30/O30*('20.4'!$H$17+100)/200*'20.4'!$C$17/100*'20.4'!$D$17/100*'20.4'!$E$17/100*'20.4'!$F$17/100*'20.4'!$G$17/100+$V30/O30*('20.4'!$I$17+100)/200*'20.4'!$C$17/100*'20.4'!$D$17/100*'20.4'!$E$17/100*'20.4'!$F$17/100*'20.4'!$G$17/100*'20.4'!$H$17/100+$W30/O30*('20.4'!$J$17+100)/200*'20.4'!$C$17/100*'20.4'!$D$17/100*'20.4'!$E$17/100*'20.4'!$F$17/100*'20.4'!$G$17/100*'20.4'!$H$17/100*'20.4'!$I$17/100),G30)</f>
        <v>13.969305262763839</v>
      </c>
      <c r="I30" s="86">
        <v>0</v>
      </c>
      <c r="J30" s="85">
        <f t="shared" si="43"/>
        <v>13.969305262763839</v>
      </c>
      <c r="K30" s="85">
        <f t="shared" si="44"/>
        <v>8.8444900000000004</v>
      </c>
      <c r="L30" s="85">
        <f t="shared" si="45"/>
        <v>5.124815262763839</v>
      </c>
      <c r="M30" s="87">
        <v>0</v>
      </c>
      <c r="N30" s="85">
        <f t="shared" si="46"/>
        <v>9.533027992620001</v>
      </c>
      <c r="O30" s="85">
        <f t="shared" si="47"/>
        <v>8.8444900000000004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8.8444900000000004</v>
      </c>
      <c r="W30" s="88">
        <v>0</v>
      </c>
      <c r="Y30" s="78">
        <f t="shared" si="6"/>
        <v>31017897.800000001</v>
      </c>
      <c r="Z30" s="78">
        <f t="shared" si="48"/>
        <v>25.848248166666668</v>
      </c>
      <c r="AA30" s="80" t="e">
        <f>#REF!/1.2</f>
        <v>#REF!</v>
      </c>
      <c r="AB30" s="78">
        <f t="shared" si="8"/>
        <v>6.15059413</v>
      </c>
    </row>
    <row r="31" spans="1:28" s="89" customFormat="1" ht="26.25" customHeight="1" x14ac:dyDescent="0.2">
      <c r="B31" s="90"/>
      <c r="C31" s="91"/>
      <c r="D31" s="92"/>
      <c r="F31" s="90"/>
      <c r="G31" s="90"/>
      <c r="H31" s="90"/>
      <c r="I31" s="90"/>
      <c r="J31" s="90"/>
      <c r="K31" s="90"/>
      <c r="L31" s="90"/>
      <c r="P31" s="90"/>
      <c r="Q31" s="90"/>
      <c r="R31" s="90"/>
      <c r="S31" s="90"/>
      <c r="T31" s="100">
        <f>(T19+T21+T22+T23)/1.22</f>
        <v>41.875278688524588</v>
      </c>
      <c r="U31" s="90"/>
      <c r="V31" s="90"/>
      <c r="W31" s="90"/>
    </row>
    <row r="32" spans="1:28" s="89" customFormat="1" ht="11.25" x14ac:dyDescent="0.2">
      <c r="B32" s="90"/>
      <c r="C32" s="91"/>
      <c r="D32" s="92"/>
      <c r="F32" s="90"/>
      <c r="G32" s="90"/>
      <c r="H32" s="90"/>
      <c r="I32" s="90"/>
      <c r="J32" s="90"/>
      <c r="K32" s="90"/>
      <c r="L32" s="90"/>
      <c r="P32" s="90"/>
      <c r="Q32" s="90"/>
      <c r="R32" s="90"/>
      <c r="S32" s="90"/>
      <c r="T32" s="90"/>
      <c r="U32" s="90"/>
      <c r="V32" s="90"/>
      <c r="W32" s="90"/>
    </row>
    <row r="33" spans="2:23" s="89" customFormat="1" ht="11.25" x14ac:dyDescent="0.2">
      <c r="B33" s="90"/>
      <c r="C33" s="91"/>
      <c r="D33" s="92"/>
      <c r="F33" s="90"/>
      <c r="G33" s="90"/>
      <c r="H33" s="90"/>
      <c r="I33" s="90"/>
      <c r="J33" s="90"/>
      <c r="K33" s="90"/>
      <c r="L33" s="90"/>
      <c r="P33" s="90"/>
      <c r="Q33" s="90"/>
      <c r="R33" s="90"/>
      <c r="S33" s="90"/>
      <c r="T33" s="90"/>
      <c r="U33" s="90"/>
      <c r="V33" s="90"/>
      <c r="W33" s="90"/>
    </row>
    <row r="34" spans="2:23" s="89" customFormat="1" ht="11.25" x14ac:dyDescent="0.2">
      <c r="B34" s="90"/>
      <c r="C34" s="91"/>
      <c r="D34" s="92"/>
      <c r="F34" s="90"/>
      <c r="G34" s="90"/>
      <c r="H34" s="90"/>
      <c r="I34" s="90"/>
      <c r="J34" s="90"/>
      <c r="K34" s="90"/>
      <c r="L34" s="90"/>
      <c r="P34" s="90"/>
      <c r="Q34" s="90"/>
      <c r="R34" s="90"/>
      <c r="S34" s="90"/>
      <c r="T34" s="90"/>
      <c r="U34" s="90"/>
      <c r="V34" s="90"/>
      <c r="W34" s="90"/>
    </row>
    <row r="35" spans="2:23" s="89" customFormat="1" ht="11.25" x14ac:dyDescent="0.2">
      <c r="B35" s="90"/>
      <c r="C35" s="91"/>
      <c r="D35" s="92"/>
      <c r="F35" s="90"/>
      <c r="G35" s="90"/>
      <c r="H35" s="90"/>
      <c r="I35" s="90"/>
      <c r="J35" s="90"/>
      <c r="K35" s="90"/>
      <c r="L35" s="90"/>
      <c r="P35" s="90"/>
      <c r="Q35" s="90"/>
      <c r="R35" s="90"/>
      <c r="S35" s="90"/>
      <c r="T35" s="90"/>
      <c r="U35" s="90"/>
      <c r="V35" s="90"/>
      <c r="W35" s="90"/>
    </row>
    <row r="36" spans="2:23" s="89" customFormat="1" ht="11.25" x14ac:dyDescent="0.2">
      <c r="B36" s="90"/>
      <c r="C36" s="91"/>
      <c r="D36" s="92"/>
      <c r="F36" s="90"/>
      <c r="G36" s="90"/>
      <c r="H36" s="90"/>
      <c r="I36" s="90"/>
      <c r="J36" s="90"/>
      <c r="K36" s="90"/>
      <c r="L36" s="90"/>
      <c r="P36" s="90"/>
      <c r="Q36" s="90"/>
      <c r="R36" s="90"/>
      <c r="S36" s="90"/>
      <c r="T36" s="90"/>
      <c r="U36" s="90"/>
      <c r="V36" s="90"/>
      <c r="W36" s="90"/>
    </row>
    <row r="37" spans="2:23" s="89" customFormat="1" ht="11.25" x14ac:dyDescent="0.2">
      <c r="B37" s="90"/>
      <c r="C37" s="91"/>
      <c r="D37" s="92"/>
      <c r="F37" s="90"/>
      <c r="G37" s="90"/>
      <c r="H37" s="90"/>
      <c r="I37" s="90"/>
      <c r="J37" s="90"/>
      <c r="K37" s="90"/>
      <c r="L37" s="90"/>
      <c r="P37" s="90"/>
      <c r="Q37" s="90"/>
      <c r="R37" s="90"/>
      <c r="S37" s="90"/>
      <c r="T37" s="90"/>
      <c r="U37" s="90"/>
      <c r="V37" s="90"/>
      <c r="W37" s="90"/>
    </row>
    <row r="38" spans="2:23" s="89" customFormat="1" ht="11.25" x14ac:dyDescent="0.2">
      <c r="B38" s="90"/>
      <c r="C38" s="91"/>
      <c r="D38" s="92"/>
      <c r="F38" s="90"/>
      <c r="G38" s="90"/>
      <c r="H38" s="90"/>
      <c r="I38" s="90"/>
      <c r="J38" s="90"/>
      <c r="K38" s="90"/>
      <c r="L38" s="90"/>
      <c r="P38" s="90"/>
      <c r="Q38" s="90"/>
      <c r="R38" s="90"/>
      <c r="S38" s="90"/>
      <c r="T38" s="90"/>
      <c r="U38" s="90"/>
      <c r="V38" s="90"/>
      <c r="W38" s="90"/>
    </row>
    <row r="39" spans="2:23" s="89" customFormat="1" ht="11.25" x14ac:dyDescent="0.2">
      <c r="B39" s="90"/>
      <c r="C39" s="91"/>
      <c r="D39" s="92"/>
      <c r="F39" s="90"/>
      <c r="G39" s="90"/>
      <c r="H39" s="90"/>
      <c r="I39" s="90"/>
      <c r="J39" s="90"/>
      <c r="K39" s="90"/>
      <c r="L39" s="90"/>
      <c r="P39" s="90"/>
      <c r="Q39" s="90"/>
      <c r="R39" s="90"/>
      <c r="S39" s="90"/>
      <c r="T39" s="90"/>
      <c r="U39" s="90"/>
      <c r="V39" s="90"/>
      <c r="W39" s="90"/>
    </row>
    <row r="40" spans="2:23" s="89" customFormat="1" ht="11.25" x14ac:dyDescent="0.2">
      <c r="B40" s="90"/>
      <c r="C40" s="91"/>
      <c r="D40" s="92"/>
      <c r="F40" s="90"/>
      <c r="G40" s="90"/>
      <c r="H40" s="90"/>
      <c r="I40" s="90"/>
      <c r="J40" s="90"/>
      <c r="K40" s="90"/>
      <c r="L40" s="90"/>
      <c r="P40" s="90"/>
      <c r="Q40" s="90"/>
      <c r="R40" s="90"/>
      <c r="S40" s="90"/>
      <c r="T40" s="90"/>
      <c r="U40" s="90"/>
      <c r="V40" s="90"/>
      <c r="W40" s="90"/>
    </row>
    <row r="41" spans="2:23" s="89" customFormat="1" ht="11.25" x14ac:dyDescent="0.2">
      <c r="B41" s="90"/>
      <c r="C41" s="91"/>
      <c r="D41" s="92"/>
      <c r="F41" s="90"/>
      <c r="G41" s="90"/>
      <c r="H41" s="90"/>
      <c r="I41" s="90"/>
      <c r="J41" s="90"/>
      <c r="K41" s="90"/>
      <c r="L41" s="90"/>
      <c r="P41" s="90"/>
      <c r="Q41" s="90"/>
      <c r="R41" s="90"/>
      <c r="S41" s="90"/>
      <c r="T41" s="90"/>
      <c r="U41" s="90"/>
      <c r="V41" s="90"/>
      <c r="W41" s="90"/>
    </row>
    <row r="42" spans="2:23" s="89" customFormat="1" ht="11.25" x14ac:dyDescent="0.2">
      <c r="B42" s="90"/>
      <c r="C42" s="91"/>
      <c r="D42" s="92"/>
      <c r="F42" s="90"/>
      <c r="G42" s="90"/>
      <c r="H42" s="90"/>
      <c r="I42" s="90"/>
      <c r="J42" s="90"/>
      <c r="K42" s="90"/>
      <c r="L42" s="90"/>
      <c r="P42" s="90"/>
      <c r="Q42" s="90"/>
      <c r="R42" s="90"/>
      <c r="S42" s="90"/>
      <c r="T42" s="90"/>
      <c r="U42" s="90"/>
      <c r="V42" s="90"/>
      <c r="W42" s="90"/>
    </row>
    <row r="43" spans="2:23" s="89" customFormat="1" ht="11.25" x14ac:dyDescent="0.2">
      <c r="B43" s="90"/>
      <c r="C43" s="91"/>
      <c r="D43" s="92"/>
      <c r="F43" s="90"/>
      <c r="G43" s="90"/>
      <c r="H43" s="90"/>
      <c r="I43" s="90"/>
      <c r="J43" s="90"/>
      <c r="K43" s="90"/>
      <c r="L43" s="90"/>
      <c r="P43" s="90"/>
      <c r="Q43" s="90"/>
      <c r="R43" s="90"/>
      <c r="S43" s="90"/>
      <c r="T43" s="90"/>
      <c r="U43" s="90"/>
      <c r="V43" s="90"/>
      <c r="W43" s="90"/>
    </row>
    <row r="44" spans="2:23" s="89" customFormat="1" ht="11.25" x14ac:dyDescent="0.2">
      <c r="B44" s="90"/>
      <c r="C44" s="91"/>
      <c r="D44" s="92"/>
      <c r="F44" s="90"/>
      <c r="G44" s="90"/>
      <c r="H44" s="90"/>
      <c r="I44" s="90"/>
      <c r="J44" s="90"/>
      <c r="K44" s="90"/>
      <c r="L44" s="90"/>
      <c r="P44" s="90"/>
      <c r="Q44" s="90"/>
      <c r="R44" s="90"/>
      <c r="S44" s="90"/>
      <c r="T44" s="90"/>
      <c r="U44" s="90"/>
      <c r="V44" s="90"/>
      <c r="W44" s="90"/>
    </row>
    <row r="45" spans="2:23" s="89" customFormat="1" ht="11.25" x14ac:dyDescent="0.2">
      <c r="B45" s="90"/>
      <c r="C45" s="91"/>
      <c r="D45" s="92"/>
      <c r="F45" s="90"/>
      <c r="G45" s="90"/>
      <c r="H45" s="90"/>
      <c r="I45" s="90"/>
      <c r="J45" s="90"/>
      <c r="K45" s="90"/>
      <c r="L45" s="90"/>
      <c r="P45" s="90"/>
      <c r="Q45" s="90"/>
      <c r="R45" s="90"/>
      <c r="S45" s="90"/>
      <c r="T45" s="90"/>
      <c r="U45" s="90"/>
      <c r="V45" s="90"/>
      <c r="W45" s="90"/>
    </row>
    <row r="46" spans="2:23" s="89" customFormat="1" ht="11.25" x14ac:dyDescent="0.2">
      <c r="B46" s="90"/>
      <c r="C46" s="91"/>
      <c r="D46" s="92"/>
      <c r="F46" s="90"/>
      <c r="G46" s="90"/>
      <c r="H46" s="90"/>
      <c r="I46" s="90"/>
      <c r="J46" s="90"/>
      <c r="K46" s="90"/>
      <c r="L46" s="90"/>
      <c r="P46" s="90"/>
      <c r="Q46" s="90"/>
      <c r="R46" s="90"/>
      <c r="S46" s="90"/>
      <c r="T46" s="90"/>
      <c r="U46" s="90"/>
      <c r="V46" s="90"/>
      <c r="W46" s="90"/>
    </row>
    <row r="47" spans="2:23" s="89" customFormat="1" ht="11.25" x14ac:dyDescent="0.2">
      <c r="B47" s="90"/>
      <c r="C47" s="91"/>
      <c r="D47" s="92"/>
      <c r="F47" s="90"/>
      <c r="G47" s="90"/>
      <c r="H47" s="90"/>
      <c r="I47" s="90"/>
      <c r="J47" s="90"/>
      <c r="K47" s="90"/>
      <c r="L47" s="90"/>
      <c r="P47" s="90"/>
      <c r="Q47" s="90"/>
      <c r="R47" s="90"/>
      <c r="S47" s="90"/>
      <c r="T47" s="90"/>
      <c r="U47" s="90"/>
      <c r="V47" s="90"/>
      <c r="W47" s="90"/>
    </row>
    <row r="48" spans="2:23" s="89" customFormat="1" ht="11.25" x14ac:dyDescent="0.2">
      <c r="B48" s="90"/>
      <c r="C48" s="91"/>
      <c r="D48" s="92"/>
      <c r="F48" s="90"/>
      <c r="G48" s="90"/>
      <c r="H48" s="90"/>
      <c r="I48" s="90"/>
      <c r="J48" s="90"/>
      <c r="K48" s="90"/>
      <c r="L48" s="90"/>
      <c r="P48" s="90"/>
      <c r="Q48" s="90"/>
      <c r="R48" s="90"/>
      <c r="S48" s="90"/>
      <c r="T48" s="90"/>
      <c r="U48" s="90"/>
      <c r="V48" s="90"/>
      <c r="W48" s="90"/>
    </row>
    <row r="49" spans="2:23" s="89" customFormat="1" ht="11.25" x14ac:dyDescent="0.2">
      <c r="B49" s="90"/>
      <c r="C49" s="91"/>
      <c r="D49" s="92"/>
      <c r="F49" s="90"/>
      <c r="G49" s="90"/>
      <c r="H49" s="90"/>
      <c r="I49" s="90"/>
      <c r="J49" s="90"/>
      <c r="K49" s="90"/>
      <c r="L49" s="90"/>
      <c r="P49" s="90"/>
      <c r="Q49" s="90"/>
      <c r="R49" s="90"/>
      <c r="S49" s="90"/>
      <c r="T49" s="90"/>
      <c r="U49" s="90"/>
      <c r="V49" s="90"/>
      <c r="W49" s="90"/>
    </row>
    <row r="50" spans="2:23" s="89" customFormat="1" ht="11.25" x14ac:dyDescent="0.2">
      <c r="B50" s="90"/>
      <c r="C50" s="91"/>
      <c r="D50" s="92"/>
      <c r="F50" s="90"/>
      <c r="G50" s="90"/>
      <c r="H50" s="90"/>
      <c r="I50" s="90"/>
      <c r="J50" s="90"/>
      <c r="K50" s="90"/>
      <c r="L50" s="90"/>
      <c r="P50" s="90"/>
      <c r="Q50" s="90"/>
      <c r="R50" s="90"/>
      <c r="S50" s="90"/>
      <c r="T50" s="90"/>
      <c r="U50" s="90"/>
      <c r="V50" s="90"/>
      <c r="W50" s="90"/>
    </row>
    <row r="51" spans="2:23" s="89" customFormat="1" ht="11.25" x14ac:dyDescent="0.2">
      <c r="B51" s="90"/>
      <c r="C51" s="91"/>
      <c r="D51" s="92"/>
      <c r="F51" s="90"/>
      <c r="G51" s="90"/>
      <c r="H51" s="90"/>
      <c r="I51" s="90"/>
      <c r="J51" s="90"/>
      <c r="K51" s="90"/>
      <c r="L51" s="90"/>
      <c r="P51" s="90"/>
      <c r="Q51" s="90"/>
      <c r="R51" s="90"/>
      <c r="S51" s="90"/>
      <c r="T51" s="90"/>
      <c r="U51" s="90"/>
      <c r="V51" s="90"/>
      <c r="W51" s="90"/>
    </row>
    <row r="52" spans="2:23" s="89" customFormat="1" ht="11.25" x14ac:dyDescent="0.2">
      <c r="B52" s="90"/>
      <c r="C52" s="91"/>
      <c r="D52" s="92"/>
      <c r="F52" s="90"/>
      <c r="G52" s="90"/>
      <c r="H52" s="90"/>
      <c r="I52" s="90"/>
      <c r="J52" s="90"/>
      <c r="K52" s="90"/>
      <c r="L52" s="90"/>
      <c r="P52" s="90"/>
      <c r="Q52" s="90"/>
      <c r="R52" s="90"/>
      <c r="S52" s="90"/>
      <c r="T52" s="90"/>
      <c r="U52" s="90"/>
      <c r="V52" s="90"/>
      <c r="W52" s="90"/>
    </row>
    <row r="53" spans="2:23" s="89" customFormat="1" ht="11.25" x14ac:dyDescent="0.2">
      <c r="B53" s="90"/>
      <c r="C53" s="91"/>
      <c r="D53" s="92"/>
      <c r="F53" s="90"/>
      <c r="G53" s="90"/>
      <c r="H53" s="90"/>
      <c r="I53" s="90"/>
      <c r="J53" s="90"/>
      <c r="K53" s="90"/>
      <c r="L53" s="90"/>
      <c r="P53" s="90"/>
      <c r="Q53" s="90"/>
      <c r="R53" s="90"/>
      <c r="S53" s="90"/>
      <c r="T53" s="90"/>
      <c r="U53" s="90"/>
      <c r="V53" s="90"/>
      <c r="W53" s="90"/>
    </row>
    <row r="54" spans="2:23" s="89" customFormat="1" ht="11.25" x14ac:dyDescent="0.2">
      <c r="B54" s="90"/>
      <c r="C54" s="91"/>
      <c r="D54" s="92"/>
      <c r="F54" s="90"/>
      <c r="G54" s="90"/>
      <c r="H54" s="90"/>
      <c r="I54" s="90"/>
      <c r="J54" s="90"/>
      <c r="K54" s="90"/>
      <c r="L54" s="90"/>
      <c r="P54" s="90"/>
      <c r="Q54" s="90"/>
      <c r="R54" s="90"/>
      <c r="S54" s="90"/>
      <c r="T54" s="90"/>
      <c r="U54" s="90"/>
      <c r="V54" s="90"/>
      <c r="W54" s="90"/>
    </row>
    <row r="55" spans="2:23" s="89" customFormat="1" ht="11.25" x14ac:dyDescent="0.2">
      <c r="B55" s="90"/>
      <c r="C55" s="91"/>
      <c r="D55" s="92"/>
      <c r="F55" s="90"/>
      <c r="G55" s="90"/>
      <c r="H55" s="90"/>
      <c r="I55" s="90"/>
      <c r="J55" s="90"/>
      <c r="K55" s="90"/>
      <c r="L55" s="90"/>
      <c r="P55" s="90"/>
      <c r="Q55" s="90"/>
      <c r="R55" s="90"/>
      <c r="S55" s="90"/>
      <c r="T55" s="90"/>
      <c r="U55" s="90"/>
      <c r="V55" s="90"/>
      <c r="W55" s="90"/>
    </row>
    <row r="56" spans="2:23" s="89" customFormat="1" ht="11.25" x14ac:dyDescent="0.2">
      <c r="B56" s="90"/>
      <c r="C56" s="91"/>
      <c r="D56" s="92"/>
      <c r="F56" s="90"/>
      <c r="G56" s="90"/>
      <c r="H56" s="90"/>
      <c r="I56" s="90"/>
      <c r="J56" s="90"/>
      <c r="K56" s="90"/>
      <c r="L56" s="90"/>
      <c r="P56" s="90"/>
      <c r="Q56" s="90"/>
      <c r="R56" s="90"/>
      <c r="S56" s="90"/>
      <c r="T56" s="90"/>
      <c r="U56" s="90"/>
      <c r="V56" s="90"/>
      <c r="W56" s="90"/>
    </row>
    <row r="57" spans="2:23" s="89" customFormat="1" ht="11.25" x14ac:dyDescent="0.2">
      <c r="B57" s="90"/>
      <c r="C57" s="91"/>
      <c r="D57" s="92"/>
      <c r="F57" s="90"/>
      <c r="G57" s="90"/>
      <c r="H57" s="90"/>
      <c r="I57" s="90"/>
      <c r="J57" s="90"/>
      <c r="K57" s="90"/>
      <c r="L57" s="90"/>
      <c r="P57" s="90"/>
      <c r="Q57" s="90"/>
      <c r="R57" s="90"/>
      <c r="S57" s="90"/>
      <c r="T57" s="90"/>
      <c r="U57" s="90"/>
      <c r="V57" s="90"/>
      <c r="W57" s="90"/>
    </row>
    <row r="58" spans="2:23" s="89" customFormat="1" ht="11.25" x14ac:dyDescent="0.2">
      <c r="B58" s="90"/>
      <c r="C58" s="91"/>
      <c r="D58" s="92"/>
      <c r="F58" s="90"/>
      <c r="G58" s="90"/>
      <c r="H58" s="90"/>
      <c r="I58" s="90"/>
      <c r="J58" s="90"/>
      <c r="K58" s="90"/>
      <c r="L58" s="90"/>
      <c r="P58" s="90"/>
      <c r="Q58" s="90"/>
      <c r="R58" s="90"/>
      <c r="S58" s="90"/>
      <c r="T58" s="90"/>
      <c r="U58" s="90"/>
      <c r="V58" s="90"/>
      <c r="W58" s="90"/>
    </row>
    <row r="59" spans="2:23" s="89" customFormat="1" ht="11.25" x14ac:dyDescent="0.2">
      <c r="B59" s="90"/>
      <c r="C59" s="91"/>
      <c r="D59" s="92"/>
      <c r="F59" s="90"/>
      <c r="G59" s="90"/>
      <c r="H59" s="90"/>
      <c r="I59" s="90"/>
      <c r="J59" s="90"/>
      <c r="K59" s="90"/>
      <c r="L59" s="90"/>
      <c r="P59" s="90"/>
      <c r="Q59" s="90"/>
      <c r="R59" s="90"/>
      <c r="S59" s="90"/>
      <c r="T59" s="90"/>
      <c r="U59" s="90"/>
      <c r="V59" s="90"/>
      <c r="W59" s="90"/>
    </row>
    <row r="60" spans="2:23" s="89" customFormat="1" ht="11.25" x14ac:dyDescent="0.2">
      <c r="B60" s="90"/>
      <c r="C60" s="91"/>
      <c r="D60" s="92"/>
      <c r="F60" s="90"/>
      <c r="G60" s="90"/>
      <c r="H60" s="90"/>
      <c r="I60" s="90"/>
      <c r="J60" s="90"/>
      <c r="K60" s="90"/>
      <c r="L60" s="90"/>
      <c r="P60" s="90"/>
      <c r="Q60" s="90"/>
      <c r="R60" s="90"/>
      <c r="S60" s="90"/>
      <c r="T60" s="90"/>
      <c r="U60" s="90"/>
      <c r="V60" s="90"/>
      <c r="W60" s="90"/>
    </row>
    <row r="61" spans="2:23" s="89" customFormat="1" ht="11.25" x14ac:dyDescent="0.2">
      <c r="B61" s="90"/>
      <c r="C61" s="91"/>
      <c r="D61" s="92"/>
      <c r="F61" s="90"/>
      <c r="G61" s="90"/>
      <c r="H61" s="90"/>
      <c r="I61" s="90"/>
      <c r="J61" s="90"/>
      <c r="K61" s="90"/>
      <c r="L61" s="90"/>
      <c r="P61" s="90"/>
      <c r="Q61" s="90"/>
      <c r="R61" s="90"/>
      <c r="S61" s="90"/>
      <c r="T61" s="90"/>
      <c r="U61" s="90"/>
      <c r="V61" s="90"/>
      <c r="W61" s="90"/>
    </row>
    <row r="62" spans="2:23" s="89" customFormat="1" ht="11.25" x14ac:dyDescent="0.2">
      <c r="B62" s="90"/>
      <c r="C62" s="91"/>
      <c r="D62" s="92"/>
      <c r="F62" s="90"/>
      <c r="G62" s="90"/>
      <c r="H62" s="90"/>
      <c r="I62" s="90"/>
      <c r="J62" s="90"/>
      <c r="K62" s="90"/>
      <c r="L62" s="90"/>
      <c r="P62" s="90"/>
      <c r="Q62" s="90"/>
      <c r="R62" s="90"/>
      <c r="S62" s="90"/>
      <c r="T62" s="90"/>
      <c r="U62" s="90"/>
      <c r="V62" s="90"/>
      <c r="W62" s="90"/>
    </row>
    <row r="63" spans="2:23" s="89" customFormat="1" ht="11.25" x14ac:dyDescent="0.2">
      <c r="B63" s="90"/>
      <c r="C63" s="91"/>
      <c r="D63" s="92"/>
      <c r="F63" s="90"/>
      <c r="G63" s="90"/>
      <c r="H63" s="90"/>
      <c r="I63" s="90"/>
      <c r="J63" s="90"/>
      <c r="K63" s="90"/>
      <c r="L63" s="90"/>
      <c r="P63" s="90"/>
      <c r="Q63" s="90"/>
      <c r="R63" s="90"/>
      <c r="S63" s="90"/>
      <c r="T63" s="90"/>
      <c r="U63" s="90"/>
      <c r="V63" s="90"/>
      <c r="W63" s="90"/>
    </row>
    <row r="64" spans="2:23" s="89" customFormat="1" ht="11.25" x14ac:dyDescent="0.2">
      <c r="B64" s="90"/>
      <c r="C64" s="91"/>
      <c r="D64" s="92"/>
      <c r="F64" s="90"/>
      <c r="G64" s="90"/>
      <c r="H64" s="90"/>
      <c r="I64" s="90"/>
      <c r="J64" s="90"/>
      <c r="K64" s="90"/>
      <c r="L64" s="90"/>
      <c r="P64" s="90"/>
      <c r="Q64" s="90"/>
      <c r="R64" s="90"/>
      <c r="S64" s="90"/>
      <c r="T64" s="90"/>
      <c r="U64" s="90"/>
      <c r="V64" s="90"/>
      <c r="W64" s="90"/>
    </row>
    <row r="65" spans="2:23" s="89" customFormat="1" ht="11.25" x14ac:dyDescent="0.2">
      <c r="B65" s="90"/>
      <c r="C65" s="91"/>
      <c r="D65" s="92"/>
      <c r="F65" s="90"/>
      <c r="G65" s="90"/>
      <c r="H65" s="90"/>
      <c r="I65" s="90"/>
      <c r="J65" s="90"/>
      <c r="K65" s="90"/>
      <c r="L65" s="90"/>
      <c r="P65" s="90"/>
      <c r="Q65" s="90"/>
      <c r="R65" s="90"/>
      <c r="S65" s="90"/>
      <c r="T65" s="90"/>
      <c r="U65" s="90"/>
      <c r="V65" s="90"/>
      <c r="W65" s="90"/>
    </row>
    <row r="66" spans="2:23" s="89" customFormat="1" ht="11.25" x14ac:dyDescent="0.2">
      <c r="B66" s="90"/>
      <c r="C66" s="91"/>
      <c r="D66" s="92"/>
      <c r="F66" s="90"/>
      <c r="G66" s="90"/>
      <c r="H66" s="90"/>
      <c r="I66" s="90"/>
      <c r="J66" s="90"/>
      <c r="K66" s="90"/>
      <c r="L66" s="90"/>
      <c r="P66" s="90"/>
      <c r="Q66" s="90"/>
      <c r="R66" s="90"/>
      <c r="S66" s="90"/>
      <c r="T66" s="90"/>
      <c r="U66" s="90"/>
      <c r="V66" s="90"/>
      <c r="W66" s="90"/>
    </row>
    <row r="67" spans="2:23" s="89" customFormat="1" ht="11.25" x14ac:dyDescent="0.2">
      <c r="B67" s="90"/>
      <c r="C67" s="91"/>
      <c r="D67" s="92"/>
      <c r="F67" s="90"/>
      <c r="G67" s="90"/>
      <c r="H67" s="90"/>
      <c r="I67" s="90"/>
      <c r="J67" s="90"/>
      <c r="K67" s="90"/>
      <c r="L67" s="90"/>
      <c r="P67" s="90"/>
      <c r="Q67" s="90"/>
      <c r="R67" s="90"/>
      <c r="S67" s="90"/>
      <c r="T67" s="90"/>
      <c r="U67" s="90"/>
      <c r="V67" s="90"/>
      <c r="W67" s="90"/>
    </row>
    <row r="68" spans="2:23" s="89" customFormat="1" ht="11.25" x14ac:dyDescent="0.2">
      <c r="B68" s="90"/>
      <c r="C68" s="91"/>
      <c r="D68" s="92"/>
      <c r="F68" s="90"/>
      <c r="G68" s="90"/>
      <c r="H68" s="90"/>
      <c r="I68" s="90"/>
      <c r="J68" s="90"/>
      <c r="K68" s="90"/>
      <c r="L68" s="90"/>
      <c r="P68" s="90"/>
      <c r="Q68" s="90"/>
      <c r="R68" s="90"/>
      <c r="S68" s="90"/>
      <c r="T68" s="90"/>
      <c r="U68" s="90"/>
      <c r="V68" s="90"/>
      <c r="W68" s="90"/>
    </row>
  </sheetData>
  <autoFilter ref="A18:V31"/>
  <mergeCells count="21"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  <mergeCell ref="W16:W17"/>
    <mergeCell ref="V16:V17"/>
    <mergeCell ref="U16:U17"/>
    <mergeCell ref="P16:P17"/>
    <mergeCell ref="Q16:Q17"/>
    <mergeCell ref="R16:R17"/>
    <mergeCell ref="S16:S17"/>
    <mergeCell ref="T16:T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B4:W37"/>
  <sheetViews>
    <sheetView zoomScale="70" zoomScaleNormal="70" zoomScaleSheetLayoutView="55" workbookViewId="0">
      <selection activeCell="W20" sqref="W20"/>
    </sheetView>
  </sheetViews>
  <sheetFormatPr defaultColWidth="8.85546875" defaultRowHeight="15" x14ac:dyDescent="0.25"/>
  <cols>
    <col min="1" max="1" width="3.85546875" customWidth="1"/>
    <col min="2" max="2" width="20.7109375" customWidth="1"/>
    <col min="3" max="3" width="8.7109375" customWidth="1"/>
    <col min="4" max="4" width="11.7109375" customWidth="1"/>
    <col min="5" max="5" width="9.85546875" customWidth="1"/>
    <col min="6" max="6" width="10.85546875" customWidth="1"/>
    <col min="7" max="7" width="10.42578125" customWidth="1"/>
    <col min="8" max="8" width="10.5703125" customWidth="1"/>
    <col min="9" max="9" width="9.28515625" customWidth="1"/>
  </cols>
  <sheetData>
    <row r="4" spans="2:12" ht="18.75" x14ac:dyDescent="0.3">
      <c r="B4" s="31" t="s">
        <v>53</v>
      </c>
    </row>
    <row r="5" spans="2:12" ht="18.75" x14ac:dyDescent="0.3">
      <c r="B5" s="31"/>
    </row>
    <row r="6" spans="2:12" ht="18.75" x14ac:dyDescent="0.3">
      <c r="B6" s="31"/>
    </row>
    <row r="7" spans="2:12" ht="15.75" x14ac:dyDescent="0.25">
      <c r="B7" s="11" t="s">
        <v>72</v>
      </c>
      <c r="C7" s="10"/>
      <c r="D7" s="10"/>
      <c r="E7" s="10"/>
      <c r="F7" s="32"/>
      <c r="G7" s="32"/>
      <c r="H7" s="32"/>
      <c r="I7" s="32"/>
      <c r="J7" s="32"/>
    </row>
    <row r="8" spans="2:12" x14ac:dyDescent="0.25">
      <c r="B8" s="17" t="s">
        <v>10</v>
      </c>
      <c r="C8" s="17"/>
      <c r="D8" s="17"/>
      <c r="E8" s="17"/>
      <c r="F8" s="32"/>
      <c r="G8" s="32"/>
      <c r="H8" s="32"/>
      <c r="I8" s="32"/>
      <c r="J8" s="32"/>
    </row>
    <row r="9" spans="2:12" x14ac:dyDescent="0.25">
      <c r="B9" s="32"/>
      <c r="C9" s="32"/>
      <c r="D9" s="32"/>
      <c r="E9" s="32"/>
      <c r="F9" s="32"/>
      <c r="G9" s="32"/>
      <c r="H9" s="32"/>
      <c r="I9" s="32"/>
      <c r="J9" s="32"/>
    </row>
    <row r="10" spans="2:12" ht="15.75" x14ac:dyDescent="0.25">
      <c r="B10" s="33" t="s">
        <v>229</v>
      </c>
      <c r="C10" s="32"/>
      <c r="D10" s="32"/>
      <c r="E10" s="32"/>
      <c r="F10" s="32"/>
      <c r="G10" s="32"/>
      <c r="H10" s="32"/>
      <c r="I10" s="32"/>
      <c r="J10" s="32"/>
    </row>
    <row r="11" spans="2:12" x14ac:dyDescent="0.25">
      <c r="B11" s="32"/>
      <c r="C11" s="32"/>
      <c r="D11" s="32"/>
      <c r="E11" s="32"/>
      <c r="F11" s="32"/>
      <c r="G11" s="32"/>
      <c r="H11" s="32"/>
      <c r="I11" s="32"/>
      <c r="J11" s="32"/>
    </row>
    <row r="12" spans="2:12" x14ac:dyDescent="0.25">
      <c r="B12" s="32"/>
      <c r="C12" s="32"/>
      <c r="D12" s="32"/>
      <c r="E12" s="32"/>
      <c r="F12" s="32"/>
      <c r="G12" s="32"/>
      <c r="H12" s="32"/>
      <c r="I12" s="32"/>
      <c r="J12" s="32"/>
    </row>
    <row r="13" spans="2:12" x14ac:dyDescent="0.25">
      <c r="B13" s="32"/>
      <c r="C13" s="32"/>
      <c r="D13" s="32"/>
      <c r="E13" s="32"/>
      <c r="F13" s="32"/>
      <c r="G13" s="32"/>
      <c r="H13" s="32"/>
      <c r="I13" s="32"/>
      <c r="J13" s="32"/>
    </row>
    <row r="14" spans="2:12" x14ac:dyDescent="0.25">
      <c r="B14" s="32"/>
      <c r="C14" s="32"/>
      <c r="D14" s="32"/>
      <c r="E14" s="32"/>
      <c r="F14" s="32"/>
      <c r="G14" s="32"/>
      <c r="H14" s="32"/>
      <c r="I14" s="32"/>
      <c r="J14" s="32"/>
    </row>
    <row r="15" spans="2:12" ht="15" customHeight="1" x14ac:dyDescent="0.25">
      <c r="B15" s="121" t="s">
        <v>0</v>
      </c>
      <c r="C15" s="123" t="s">
        <v>54</v>
      </c>
      <c r="D15" s="124"/>
      <c r="E15" s="124"/>
      <c r="F15" s="124"/>
      <c r="G15" s="124"/>
      <c r="H15" s="124"/>
      <c r="I15" s="124"/>
      <c r="J15" s="125"/>
      <c r="K15" s="57"/>
      <c r="L15" s="57"/>
    </row>
    <row r="16" spans="2:12" ht="15.75" x14ac:dyDescent="0.25">
      <c r="B16" s="121"/>
      <c r="C16" s="48">
        <v>2023</v>
      </c>
      <c r="D16" s="48">
        <v>2024</v>
      </c>
      <c r="E16" s="48">
        <v>2025</v>
      </c>
      <c r="F16" s="27">
        <v>2026</v>
      </c>
      <c r="G16" s="48">
        <v>2027</v>
      </c>
      <c r="H16" s="48">
        <v>2028</v>
      </c>
      <c r="I16" s="60">
        <v>2029</v>
      </c>
      <c r="J16" s="60">
        <v>2030</v>
      </c>
      <c r="K16" s="33"/>
      <c r="L16" s="33"/>
    </row>
    <row r="17" spans="2:23" ht="18.75" customHeight="1" x14ac:dyDescent="0.25">
      <c r="B17" s="39" t="s">
        <v>55</v>
      </c>
      <c r="C17" s="65">
        <v>108.14</v>
      </c>
      <c r="D17" s="65">
        <v>108.14</v>
      </c>
      <c r="E17" s="65">
        <v>107.4</v>
      </c>
      <c r="F17" s="65">
        <v>105.5</v>
      </c>
      <c r="G17" s="65">
        <v>104.1</v>
      </c>
      <c r="H17" s="65">
        <v>104.1</v>
      </c>
      <c r="I17" s="65">
        <v>104.1</v>
      </c>
      <c r="J17" s="65">
        <v>104.1</v>
      </c>
      <c r="K17" s="58"/>
      <c r="L17" s="58"/>
    </row>
    <row r="18" spans="2:23" ht="15.75" x14ac:dyDescent="0.25">
      <c r="B18" s="40"/>
      <c r="C18" s="24"/>
      <c r="D18" s="24"/>
      <c r="E18" s="24"/>
      <c r="F18" s="24"/>
      <c r="G18" s="24"/>
      <c r="H18" s="24"/>
      <c r="I18" s="33"/>
      <c r="J18" s="33"/>
      <c r="K18" s="59"/>
      <c r="L18" s="59"/>
    </row>
    <row r="19" spans="2:23" ht="15.75" x14ac:dyDescent="0.25">
      <c r="B19" s="41"/>
      <c r="C19" s="33"/>
      <c r="D19" s="33"/>
      <c r="E19" s="33"/>
      <c r="F19" s="33"/>
      <c r="G19" s="33"/>
      <c r="H19" s="33"/>
      <c r="I19" s="33"/>
      <c r="J19" s="33"/>
      <c r="K19" s="59"/>
      <c r="L19" s="59"/>
    </row>
    <row r="20" spans="2:23" s="38" customFormat="1" ht="26.25" customHeight="1" x14ac:dyDescent="0.25">
      <c r="B20" s="122"/>
      <c r="C20" s="122"/>
      <c r="D20" s="122"/>
      <c r="E20" s="122"/>
      <c r="F20" s="122"/>
      <c r="G20" s="122"/>
      <c r="H20" s="122"/>
      <c r="I20" s="122"/>
      <c r="J20" s="122"/>
      <c r="K20" s="37"/>
      <c r="L20" s="37"/>
      <c r="M20" s="37"/>
      <c r="N20" s="37"/>
      <c r="R20" s="37"/>
      <c r="S20" s="37"/>
      <c r="T20" s="37"/>
      <c r="U20" s="37"/>
      <c r="V20" s="37"/>
      <c r="W20" s="37"/>
    </row>
    <row r="21" spans="2:23" s="35" customFormat="1" x14ac:dyDescent="0.25">
      <c r="B21" s="36"/>
      <c r="C21" s="36"/>
      <c r="D21" s="36"/>
      <c r="E21" s="36"/>
      <c r="F21" s="36"/>
      <c r="G21" s="36"/>
      <c r="H21" s="36"/>
      <c r="I21" s="36"/>
      <c r="J21" s="36"/>
    </row>
    <row r="22" spans="2:23" s="35" customFormat="1" x14ac:dyDescent="0.25"/>
    <row r="35" spans="3:7" ht="15.75" x14ac:dyDescent="0.25">
      <c r="C35" s="11"/>
      <c r="D35" s="11"/>
      <c r="E35" s="11"/>
      <c r="F35" s="11"/>
      <c r="G35" s="11"/>
    </row>
    <row r="36" spans="3:7" ht="15.75" x14ac:dyDescent="0.25">
      <c r="C36" s="24"/>
      <c r="D36" s="24"/>
      <c r="E36" s="24"/>
      <c r="F36" s="24"/>
      <c r="G36" s="24"/>
    </row>
    <row r="37" spans="3:7" ht="15.75" x14ac:dyDescent="0.25">
      <c r="C37" s="6"/>
      <c r="D37" s="6"/>
      <c r="E37" s="34"/>
      <c r="F37" s="6"/>
      <c r="G37" s="6"/>
    </row>
  </sheetData>
  <mergeCells count="3">
    <mergeCell ref="B15:B16"/>
    <mergeCell ref="B20:J20"/>
    <mergeCell ref="C15:J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ASmirnova</cp:lastModifiedBy>
  <cp:lastPrinted>2023-10-25T11:56:44Z</cp:lastPrinted>
  <dcterms:created xsi:type="dcterms:W3CDTF">2018-08-07T02:20:41Z</dcterms:created>
  <dcterms:modified xsi:type="dcterms:W3CDTF">2026-05-25T08:05:36Z</dcterms:modified>
</cp:coreProperties>
</file>